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8" i="2" l="1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X97" i="2"/>
  <c r="X96" i="2" s="1"/>
  <c r="W97" i="2"/>
  <c r="V97" i="2"/>
  <c r="V96" i="2" s="1"/>
  <c r="U97" i="2"/>
  <c r="T97" i="2"/>
  <c r="T96" i="2" s="1"/>
  <c r="S97" i="2"/>
  <c r="R97" i="2"/>
  <c r="R96" i="2" s="1"/>
  <c r="Q97" i="2"/>
  <c r="P97" i="2"/>
  <c r="P96" i="2" s="1"/>
  <c r="O97" i="2"/>
  <c r="N97" i="2"/>
  <c r="N96" i="2" s="1"/>
  <c r="M97" i="2"/>
  <c r="L97" i="2"/>
  <c r="L96" i="2" s="1"/>
  <c r="K97" i="2"/>
  <c r="J97" i="2"/>
  <c r="J96" i="2" s="1"/>
  <c r="I97" i="2"/>
  <c r="H97" i="2"/>
  <c r="H96" i="2" s="1"/>
  <c r="G97" i="2"/>
  <c r="F97" i="2"/>
  <c r="F96" i="2" s="1"/>
  <c r="E97" i="2"/>
  <c r="D97" i="2"/>
  <c r="D96" i="2" s="1"/>
  <c r="W96" i="2"/>
  <c r="U96" i="2"/>
  <c r="S96" i="2"/>
  <c r="Q96" i="2"/>
  <c r="O96" i="2"/>
  <c r="M96" i="2"/>
  <c r="K96" i="2"/>
  <c r="I96" i="2"/>
  <c r="G96" i="2"/>
  <c r="E96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X94" i="2"/>
  <c r="W94" i="2"/>
  <c r="W91" i="2" s="1"/>
  <c r="V94" i="2"/>
  <c r="U94" i="2"/>
  <c r="T94" i="2"/>
  <c r="S94" i="2"/>
  <c r="S91" i="2" s="1"/>
  <c r="R94" i="2"/>
  <c r="Q94" i="2"/>
  <c r="P94" i="2"/>
  <c r="O94" i="2"/>
  <c r="O91" i="2" s="1"/>
  <c r="N94" i="2"/>
  <c r="M94" i="2"/>
  <c r="L94" i="2"/>
  <c r="K94" i="2"/>
  <c r="K91" i="2" s="1"/>
  <c r="J94" i="2"/>
  <c r="I94" i="2"/>
  <c r="H94" i="2"/>
  <c r="G94" i="2"/>
  <c r="G91" i="2" s="1"/>
  <c r="F94" i="2"/>
  <c r="E94" i="2"/>
  <c r="D94" i="2"/>
  <c r="X93" i="2"/>
  <c r="X91" i="2" s="1"/>
  <c r="W93" i="2"/>
  <c r="V93" i="2"/>
  <c r="V91" i="2" s="1"/>
  <c r="U93" i="2"/>
  <c r="T93" i="2"/>
  <c r="T91" i="2" s="1"/>
  <c r="S93" i="2"/>
  <c r="R93" i="2"/>
  <c r="R91" i="2" s="1"/>
  <c r="Q93" i="2"/>
  <c r="P93" i="2"/>
  <c r="P91" i="2" s="1"/>
  <c r="O93" i="2"/>
  <c r="N93" i="2"/>
  <c r="N91" i="2" s="1"/>
  <c r="M93" i="2"/>
  <c r="L93" i="2"/>
  <c r="L91" i="2" s="1"/>
  <c r="K93" i="2"/>
  <c r="J93" i="2"/>
  <c r="J91" i="2" s="1"/>
  <c r="I93" i="2"/>
  <c r="H93" i="2"/>
  <c r="H91" i="2" s="1"/>
  <c r="G93" i="2"/>
  <c r="F93" i="2"/>
  <c r="F91" i="2" s="1"/>
  <c r="E93" i="2"/>
  <c r="D93" i="2"/>
  <c r="D91" i="2" s="1"/>
  <c r="U91" i="2"/>
  <c r="Q91" i="2"/>
  <c r="M91" i="2"/>
  <c r="I91" i="2"/>
  <c r="E91" i="2"/>
  <c r="X87" i="2"/>
  <c r="X85" i="2" s="1"/>
  <c r="W87" i="2"/>
  <c r="V87" i="2"/>
  <c r="V85" i="2" s="1"/>
  <c r="U87" i="2"/>
  <c r="T87" i="2"/>
  <c r="T85" i="2" s="1"/>
  <c r="S87" i="2"/>
  <c r="R87" i="2"/>
  <c r="R85" i="2" s="1"/>
  <c r="Q87" i="2"/>
  <c r="P87" i="2"/>
  <c r="P85" i="2" s="1"/>
  <c r="O87" i="2"/>
  <c r="N87" i="2"/>
  <c r="N85" i="2" s="1"/>
  <c r="M87" i="2"/>
  <c r="L87" i="2"/>
  <c r="L85" i="2" s="1"/>
  <c r="K87" i="2"/>
  <c r="J87" i="2"/>
  <c r="J85" i="2" s="1"/>
  <c r="I87" i="2"/>
  <c r="H87" i="2"/>
  <c r="H85" i="2" s="1"/>
  <c r="G87" i="2"/>
  <c r="F87" i="2"/>
  <c r="F85" i="2" s="1"/>
  <c r="E87" i="2"/>
  <c r="D87" i="2"/>
  <c r="D85" i="2" s="1"/>
  <c r="W85" i="2"/>
  <c r="U85" i="2"/>
  <c r="S85" i="2"/>
  <c r="Q85" i="2"/>
  <c r="O85" i="2"/>
  <c r="M85" i="2"/>
  <c r="K85" i="2"/>
  <c r="I85" i="2"/>
  <c r="G85" i="2"/>
  <c r="E85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X78" i="2"/>
  <c r="W78" i="2"/>
  <c r="W73" i="2" s="1"/>
  <c r="W71" i="2" s="1"/>
  <c r="W70" i="2" s="1"/>
  <c r="V78" i="2"/>
  <c r="U78" i="2"/>
  <c r="T78" i="2"/>
  <c r="S78" i="2"/>
  <c r="S73" i="2" s="1"/>
  <c r="S71" i="2" s="1"/>
  <c r="S70" i="2" s="1"/>
  <c r="R78" i="2"/>
  <c r="Q78" i="2"/>
  <c r="P78" i="2"/>
  <c r="O78" i="2"/>
  <c r="O73" i="2" s="1"/>
  <c r="O71" i="2" s="1"/>
  <c r="N78" i="2"/>
  <c r="M78" i="2"/>
  <c r="L78" i="2"/>
  <c r="K78" i="2"/>
  <c r="K73" i="2" s="1"/>
  <c r="K71" i="2" s="1"/>
  <c r="J78" i="2"/>
  <c r="I78" i="2"/>
  <c r="H78" i="2"/>
  <c r="G78" i="2"/>
  <c r="G73" i="2" s="1"/>
  <c r="G71" i="2" s="1"/>
  <c r="F78" i="2"/>
  <c r="E78" i="2"/>
  <c r="D78" i="2"/>
  <c r="X77" i="2"/>
  <c r="X73" i="2" s="1"/>
  <c r="X71" i="2" s="1"/>
  <c r="X70" i="2" s="1"/>
  <c r="X22" i="2" s="1"/>
  <c r="W77" i="2"/>
  <c r="V77" i="2"/>
  <c r="V73" i="2" s="1"/>
  <c r="U77" i="2"/>
  <c r="T77" i="2"/>
  <c r="T73" i="2" s="1"/>
  <c r="T71" i="2" s="1"/>
  <c r="T70" i="2" s="1"/>
  <c r="T22" i="2" s="1"/>
  <c r="S77" i="2"/>
  <c r="R77" i="2"/>
  <c r="R73" i="2" s="1"/>
  <c r="Q77" i="2"/>
  <c r="P77" i="2"/>
  <c r="P73" i="2" s="1"/>
  <c r="P71" i="2" s="1"/>
  <c r="P70" i="2" s="1"/>
  <c r="P22" i="2" s="1"/>
  <c r="O77" i="2"/>
  <c r="N77" i="2"/>
  <c r="N73" i="2" s="1"/>
  <c r="M77" i="2"/>
  <c r="L77" i="2"/>
  <c r="L73" i="2" s="1"/>
  <c r="L71" i="2" s="1"/>
  <c r="L70" i="2" s="1"/>
  <c r="L22" i="2" s="1"/>
  <c r="K77" i="2"/>
  <c r="J77" i="2"/>
  <c r="J73" i="2" s="1"/>
  <c r="I77" i="2"/>
  <c r="H77" i="2"/>
  <c r="H73" i="2" s="1"/>
  <c r="H71" i="2" s="1"/>
  <c r="H70" i="2" s="1"/>
  <c r="H22" i="2" s="1"/>
  <c r="G77" i="2"/>
  <c r="F77" i="2"/>
  <c r="F73" i="2" s="1"/>
  <c r="E77" i="2"/>
  <c r="D77" i="2"/>
  <c r="D73" i="2" s="1"/>
  <c r="D71" i="2" s="1"/>
  <c r="D70" i="2" s="1"/>
  <c r="D22" i="2" s="1"/>
  <c r="U73" i="2"/>
  <c r="U71" i="2" s="1"/>
  <c r="U70" i="2" s="1"/>
  <c r="Q73" i="2"/>
  <c r="Q71" i="2" s="1"/>
  <c r="Q70" i="2" s="1"/>
  <c r="M73" i="2"/>
  <c r="M71" i="2" s="1"/>
  <c r="M70" i="2" s="1"/>
  <c r="I73" i="2"/>
  <c r="I71" i="2" s="1"/>
  <c r="I70" i="2" s="1"/>
  <c r="E73" i="2"/>
  <c r="E71" i="2" s="1"/>
  <c r="E70" i="2" s="1"/>
  <c r="V71" i="2"/>
  <c r="V70" i="2" s="1"/>
  <c r="V22" i="2" s="1"/>
  <c r="R71" i="2"/>
  <c r="R70" i="2" s="1"/>
  <c r="R22" i="2" s="1"/>
  <c r="N71" i="2"/>
  <c r="N70" i="2" s="1"/>
  <c r="N22" i="2" s="1"/>
  <c r="J71" i="2"/>
  <c r="J70" i="2" s="1"/>
  <c r="J22" i="2" s="1"/>
  <c r="F71" i="2"/>
  <c r="F70" i="2" s="1"/>
  <c r="F22" i="2" s="1"/>
  <c r="O70" i="2"/>
  <c r="O22" i="2" s="1"/>
  <c r="K70" i="2"/>
  <c r="G70" i="2"/>
  <c r="G22" i="2" s="1"/>
  <c r="X66" i="2"/>
  <c r="X60" i="2" s="1"/>
  <c r="W66" i="2"/>
  <c r="V66" i="2"/>
  <c r="V60" i="2" s="1"/>
  <c r="U66" i="2"/>
  <c r="T66" i="2"/>
  <c r="T60" i="2" s="1"/>
  <c r="S66" i="2"/>
  <c r="R66" i="2"/>
  <c r="R60" i="2" s="1"/>
  <c r="Q66" i="2"/>
  <c r="P66" i="2"/>
  <c r="P60" i="2" s="1"/>
  <c r="O66" i="2"/>
  <c r="N66" i="2"/>
  <c r="N60" i="2" s="1"/>
  <c r="M66" i="2"/>
  <c r="L66" i="2"/>
  <c r="L60" i="2" s="1"/>
  <c r="K66" i="2"/>
  <c r="J66" i="2"/>
  <c r="J60" i="2" s="1"/>
  <c r="I66" i="2"/>
  <c r="H66" i="2"/>
  <c r="H60" i="2" s="1"/>
  <c r="G66" i="2"/>
  <c r="F66" i="2"/>
  <c r="F60" i="2" s="1"/>
  <c r="E66" i="2"/>
  <c r="D66" i="2"/>
  <c r="D60" i="2" s="1"/>
  <c r="W60" i="2"/>
  <c r="U60" i="2"/>
  <c r="S60" i="2"/>
  <c r="Q60" i="2"/>
  <c r="O60" i="2"/>
  <c r="M60" i="2"/>
  <c r="K60" i="2"/>
  <c r="I60" i="2"/>
  <c r="G60" i="2"/>
  <c r="E60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X52" i="2"/>
  <c r="W52" i="2"/>
  <c r="W51" i="2" s="1"/>
  <c r="V52" i="2"/>
  <c r="U52" i="2"/>
  <c r="U51" i="2" s="1"/>
  <c r="T52" i="2"/>
  <c r="S52" i="2"/>
  <c r="S51" i="2" s="1"/>
  <c r="R52" i="2"/>
  <c r="Q52" i="2"/>
  <c r="Q51" i="2" s="1"/>
  <c r="P52" i="2"/>
  <c r="O52" i="2"/>
  <c r="O51" i="2" s="1"/>
  <c r="N52" i="2"/>
  <c r="M52" i="2"/>
  <c r="M51" i="2" s="1"/>
  <c r="L52" i="2"/>
  <c r="K52" i="2"/>
  <c r="K51" i="2" s="1"/>
  <c r="J52" i="2"/>
  <c r="I52" i="2"/>
  <c r="I51" i="2" s="1"/>
  <c r="H52" i="2"/>
  <c r="G52" i="2"/>
  <c r="G51" i="2" s="1"/>
  <c r="F52" i="2"/>
  <c r="E52" i="2"/>
  <c r="D52" i="2"/>
  <c r="X51" i="2"/>
  <c r="V51" i="2"/>
  <c r="T51" i="2"/>
  <c r="R51" i="2"/>
  <c r="P51" i="2"/>
  <c r="N51" i="2"/>
  <c r="L51" i="2"/>
  <c r="J51" i="2"/>
  <c r="H51" i="2"/>
  <c r="F51" i="2"/>
  <c r="E51" i="2"/>
  <c r="D51" i="2"/>
  <c r="X49" i="2"/>
  <c r="W49" i="2"/>
  <c r="W47" i="2" s="1"/>
  <c r="V49" i="2"/>
  <c r="U49" i="2"/>
  <c r="U47" i="2" s="1"/>
  <c r="T49" i="2"/>
  <c r="S49" i="2"/>
  <c r="S47" i="2" s="1"/>
  <c r="R49" i="2"/>
  <c r="Q49" i="2"/>
  <c r="Q47" i="2" s="1"/>
  <c r="P49" i="2"/>
  <c r="O49" i="2"/>
  <c r="O47" i="2" s="1"/>
  <c r="N49" i="2"/>
  <c r="M49" i="2"/>
  <c r="M47" i="2" s="1"/>
  <c r="L49" i="2"/>
  <c r="K49" i="2"/>
  <c r="K47" i="2" s="1"/>
  <c r="J49" i="2"/>
  <c r="I49" i="2"/>
  <c r="I47" i="2" s="1"/>
  <c r="H49" i="2"/>
  <c r="G49" i="2"/>
  <c r="G47" i="2" s="1"/>
  <c r="F49" i="2"/>
  <c r="E49" i="2"/>
  <c r="E47" i="2" s="1"/>
  <c r="D49" i="2"/>
  <c r="X47" i="2"/>
  <c r="V47" i="2"/>
  <c r="T47" i="2"/>
  <c r="R47" i="2"/>
  <c r="P47" i="2"/>
  <c r="N47" i="2"/>
  <c r="L47" i="2"/>
  <c r="J47" i="2"/>
  <c r="H47" i="2"/>
  <c r="F47" i="2"/>
  <c r="D47" i="2"/>
  <c r="X45" i="2"/>
  <c r="W45" i="2"/>
  <c r="W43" i="2" s="1"/>
  <c r="V45" i="2"/>
  <c r="U45" i="2"/>
  <c r="U43" i="2" s="1"/>
  <c r="T45" i="2"/>
  <c r="S45" i="2"/>
  <c r="S43" i="2" s="1"/>
  <c r="R45" i="2"/>
  <c r="Q45" i="2"/>
  <c r="Q43" i="2" s="1"/>
  <c r="P45" i="2"/>
  <c r="O45" i="2"/>
  <c r="O43" i="2" s="1"/>
  <c r="N45" i="2"/>
  <c r="M45" i="2"/>
  <c r="M43" i="2" s="1"/>
  <c r="L45" i="2"/>
  <c r="K45" i="2"/>
  <c r="K43" i="2" s="1"/>
  <c r="J45" i="2"/>
  <c r="I45" i="2"/>
  <c r="I43" i="2" s="1"/>
  <c r="H45" i="2"/>
  <c r="G45" i="2"/>
  <c r="G43" i="2" s="1"/>
  <c r="F45" i="2"/>
  <c r="E45" i="2"/>
  <c r="E43" i="2" s="1"/>
  <c r="D45" i="2"/>
  <c r="X43" i="2"/>
  <c r="V43" i="2"/>
  <c r="T43" i="2"/>
  <c r="R43" i="2"/>
  <c r="P43" i="2"/>
  <c r="N43" i="2"/>
  <c r="L43" i="2"/>
  <c r="J43" i="2"/>
  <c r="H43" i="2"/>
  <c r="F43" i="2"/>
  <c r="D43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X30" i="2"/>
  <c r="X29" i="2" s="1"/>
  <c r="W30" i="2"/>
  <c r="V30" i="2"/>
  <c r="U30" i="2"/>
  <c r="T30" i="2"/>
  <c r="T29" i="2" s="1"/>
  <c r="S30" i="2"/>
  <c r="R30" i="2"/>
  <c r="Q30" i="2"/>
  <c r="P30" i="2"/>
  <c r="P29" i="2" s="1"/>
  <c r="O30" i="2"/>
  <c r="N30" i="2"/>
  <c r="M30" i="2"/>
  <c r="L30" i="2"/>
  <c r="L29" i="2" s="1"/>
  <c r="K30" i="2"/>
  <c r="J30" i="2"/>
  <c r="I30" i="2"/>
  <c r="H30" i="2"/>
  <c r="H29" i="2" s="1"/>
  <c r="G30" i="2"/>
  <c r="F30" i="2"/>
  <c r="E30" i="2"/>
  <c r="D30" i="2"/>
  <c r="D29" i="2" s="1"/>
  <c r="W29" i="2"/>
  <c r="W28" i="2" s="1"/>
  <c r="W21" i="2" s="1"/>
  <c r="U29" i="2"/>
  <c r="U28" i="2" s="1"/>
  <c r="U21" i="2" s="1"/>
  <c r="S29" i="2"/>
  <c r="S28" i="2" s="1"/>
  <c r="S21" i="2" s="1"/>
  <c r="Q29" i="2"/>
  <c r="Q28" i="2" s="1"/>
  <c r="Q21" i="2" s="1"/>
  <c r="O29" i="2"/>
  <c r="O28" i="2" s="1"/>
  <c r="O21" i="2" s="1"/>
  <c r="M29" i="2"/>
  <c r="M28" i="2" s="1"/>
  <c r="M21" i="2" s="1"/>
  <c r="K29" i="2"/>
  <c r="K28" i="2" s="1"/>
  <c r="K21" i="2" s="1"/>
  <c r="I29" i="2"/>
  <c r="I28" i="2" s="1"/>
  <c r="I21" i="2" s="1"/>
  <c r="G29" i="2"/>
  <c r="G28" i="2" s="1"/>
  <c r="G21" i="2" s="1"/>
  <c r="E29" i="2"/>
  <c r="E28" i="2" s="1"/>
  <c r="E21" i="2" s="1"/>
  <c r="X28" i="2"/>
  <c r="X21" i="2" s="1"/>
  <c r="T28" i="2"/>
  <c r="T21" i="2" s="1"/>
  <c r="P28" i="2"/>
  <c r="P21" i="2" s="1"/>
  <c r="L28" i="2"/>
  <c r="L21" i="2" s="1"/>
  <c r="H28" i="2"/>
  <c r="H21" i="2" s="1"/>
  <c r="D28" i="2"/>
  <c r="D21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W22" i="2"/>
  <c r="U22" i="2"/>
  <c r="S22" i="2"/>
  <c r="Q22" i="2"/>
  <c r="M22" i="2"/>
  <c r="K22" i="2"/>
  <c r="I22" i="2"/>
  <c r="E22" i="2"/>
  <c r="F29" i="2" l="1"/>
  <c r="F28" i="2" s="1"/>
  <c r="F21" i="2" s="1"/>
  <c r="J29" i="2"/>
  <c r="J28" i="2" s="1"/>
  <c r="J21" i="2" s="1"/>
  <c r="N29" i="2"/>
  <c r="N28" i="2" s="1"/>
  <c r="N21" i="2" s="1"/>
  <c r="R29" i="2"/>
  <c r="R28" i="2" s="1"/>
  <c r="R21" i="2" s="1"/>
  <c r="V29" i="2"/>
  <c r="V28" i="2" s="1"/>
  <c r="V21" i="2" s="1"/>
</calcChain>
</file>

<file path=xl/sharedStrings.xml><?xml version="1.0" encoding="utf-8"?>
<sst xmlns="http://schemas.openxmlformats.org/spreadsheetml/2006/main" count="325" uniqueCount="222">
  <si>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</si>
  <si>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</si>
  <si>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</si>
  <si>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</si>
  <si>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</si>
  <si>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</si>
  <si>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</si>
  <si>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Перечень показателей энергетической эффективности объектов приведен в соответствии с приказом МПИП РБ от 24.10.2017г. №248-О ООО ГИП-Энерго на 2017-2021   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</si>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</sst>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3" fillId="0" borderId="0" xfId="1" applyFont="1"/>
    <xf numFmtId="0" fontId="4" fillId="0" borderId="0" xfId="2" applyFont="1" applyFill="1" applyAlignment="1">
      <alignment horizontal="right" vertical="center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top" wrapText="1"/>
    </xf>
    <xf numFmtId="0" fontId="10" fillId="0" borderId="1" xfId="5" applyFont="1" applyFill="1" applyBorder="1" applyAlignment="1">
      <alignment horizontal="center"/>
    </xf>
    <xf numFmtId="0" fontId="10" fillId="0" borderId="0" xfId="5" applyFont="1" applyFill="1" applyBorder="1" applyAlignment="1"/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/>
    <xf numFmtId="0" fontId="11" fillId="0" borderId="6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8" fillId="0" borderId="3" xfId="7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4" fontId="8" fillId="3" borderId="3" xfId="7" applyNumberFormat="1" applyFont="1" applyFill="1" applyBorder="1" applyAlignment="1">
      <alignment horizontal="center" vertical="center"/>
    </xf>
    <xf numFmtId="0" fontId="8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8" fillId="4" borderId="3" xfId="7" applyNumberFormat="1" applyFont="1" applyFill="1" applyBorder="1" applyAlignment="1">
      <alignment horizontal="center" vertical="center"/>
    </xf>
    <xf numFmtId="0" fontId="7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vertical="center" wrapText="1"/>
    </xf>
    <xf numFmtId="4" fontId="8" fillId="4" borderId="3" xfId="7" applyNumberFormat="1" applyFont="1" applyFill="1" applyBorder="1" applyAlignment="1" applyProtection="1">
      <alignment horizontal="center" vertical="center"/>
      <protection locked="0"/>
    </xf>
    <xf numFmtId="0" fontId="8" fillId="4" borderId="3" xfId="7" applyFont="1" applyFill="1" applyBorder="1" applyAlignment="1" applyProtection="1">
      <alignment horizontal="left" vertical="center" wrapText="1"/>
      <protection locked="0"/>
    </xf>
    <xf numFmtId="0" fontId="8" fillId="4" borderId="3" xfId="7" applyFont="1" applyFill="1" applyBorder="1" applyAlignment="1">
      <alignment horizontal="left" vertical="center" wrapText="1"/>
    </xf>
    <xf numFmtId="4" fontId="10" fillId="4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3" fillId="4" borderId="3" xfId="1" applyNumberFormat="1" applyFont="1" applyFill="1" applyBorder="1" applyAlignment="1">
      <alignment horizontal="left" vertical="center" wrapText="1"/>
    </xf>
    <xf numFmtId="4" fontId="10" fillId="3" borderId="3" xfId="1" applyNumberFormat="1" applyFont="1" applyFill="1" applyBorder="1" applyAlignment="1">
      <alignment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0" fontId="3" fillId="4" borderId="3" xfId="1" applyFont="1" applyFill="1" applyBorder="1" applyAlignment="1" applyProtection="1">
      <alignment horizontal="center" vertical="center"/>
      <protection locked="0"/>
    </xf>
    <xf numFmtId="0" fontId="8" fillId="3" borderId="3" xfId="7" applyFont="1" applyFill="1" applyBorder="1" applyAlignment="1">
      <alignment horizontal="left" wrapText="1"/>
    </xf>
    <xf numFmtId="49" fontId="8" fillId="4" borderId="3" xfId="7" applyNumberFormat="1" applyFont="1" applyFill="1" applyBorder="1" applyAlignment="1">
      <alignment horizontal="center" vertical="center"/>
    </xf>
    <xf numFmtId="1" fontId="8" fillId="4" borderId="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110"/>
  <sheetViews>
    <sheetView tabSelected="1" view="pageBreakPreview" topLeftCell="A4" zoomScale="60" zoomScaleNormal="100" workbookViewId="0">
      <selection activeCell="A9" sqref="A9:Y9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3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  <c r="Z1" s="3"/>
      <c r="AA1" s="3"/>
      <c r="AB1" s="3"/>
      <c r="AC1" s="3"/>
      <c r="AD1" s="3"/>
      <c r="AE1" s="3"/>
    </row>
    <row r="2" spans="1:63" ht="18.75" x14ac:dyDescent="0.3">
      <c r="Y2" s="4" t="s">
        <v>1</v>
      </c>
      <c r="Z2" s="3"/>
      <c r="AA2" s="3"/>
      <c r="AB2" s="3"/>
      <c r="AC2" s="3"/>
      <c r="AD2" s="3"/>
      <c r="AE2" s="3"/>
    </row>
    <row r="3" spans="1:63" ht="18.75" x14ac:dyDescent="0.3">
      <c r="Y3" s="4" t="s">
        <v>2</v>
      </c>
      <c r="Z3" s="3"/>
      <c r="AA3" s="3"/>
      <c r="AB3" s="3"/>
      <c r="AC3" s="3"/>
      <c r="AD3" s="3"/>
      <c r="AE3" s="3"/>
    </row>
    <row r="4" spans="1:63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"/>
      <c r="AA4" s="3"/>
      <c r="AB4" s="3"/>
      <c r="AC4" s="3"/>
      <c r="AD4" s="3"/>
      <c r="AE4" s="3"/>
    </row>
    <row r="5" spans="1:63" x14ac:dyDescent="0.25">
      <c r="Z5" s="3"/>
      <c r="AA5" s="3"/>
      <c r="AB5" s="3"/>
      <c r="AC5" s="3"/>
      <c r="AD5" s="3"/>
      <c r="AE5" s="3"/>
    </row>
    <row r="6" spans="1:63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</row>
    <row r="7" spans="1:63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</row>
    <row r="9" spans="1:63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3"/>
      <c r="AA9" s="3"/>
      <c r="AB9" s="3"/>
      <c r="AC9" s="3"/>
      <c r="AD9" s="3"/>
      <c r="AE9" s="3"/>
    </row>
    <row r="10" spans="1:6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3"/>
      <c r="AA10" s="3"/>
      <c r="AB10" s="3"/>
      <c r="AC10" s="3"/>
      <c r="AD10" s="3"/>
      <c r="AE10" s="3"/>
    </row>
    <row r="11" spans="1:63" ht="16.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</row>
    <row r="12" spans="1:63" ht="16.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</row>
    <row r="13" spans="1:63" ht="18" customHeight="1" x14ac:dyDescent="0.25">
      <c r="A13" s="14" t="s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</row>
    <row r="14" spans="1:63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6"/>
      <c r="Z14" s="16"/>
      <c r="AA14" s="16"/>
      <c r="AB14" s="16"/>
      <c r="AC14" s="16"/>
      <c r="AD14" s="16"/>
      <c r="AE14" s="16"/>
      <c r="AF14" s="16"/>
      <c r="AG14" s="16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63" ht="53.25" customHeight="1" x14ac:dyDescent="0.25">
      <c r="A15" s="17" t="s">
        <v>10</v>
      </c>
      <c r="B15" s="18" t="s">
        <v>11</v>
      </c>
      <c r="C15" s="18" t="s">
        <v>12</v>
      </c>
      <c r="D15" s="19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1" t="s">
        <v>14</v>
      </c>
      <c r="Z15" s="22"/>
      <c r="AA15" s="22"/>
      <c r="AB15" s="22"/>
      <c r="AC15" s="22"/>
      <c r="AD15" s="22"/>
      <c r="AE15" s="22"/>
      <c r="AF15" s="22"/>
      <c r="AG15" s="22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63" ht="18" customHeight="1" x14ac:dyDescent="0.25">
      <c r="A16" s="23"/>
      <c r="B16" s="18"/>
      <c r="C16" s="18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1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78.75" customHeight="1" x14ac:dyDescent="0.25">
      <c r="A17" s="23"/>
      <c r="B17" s="18"/>
      <c r="C17" s="18"/>
      <c r="D17" s="26" t="s">
        <v>15</v>
      </c>
      <c r="E17" s="26"/>
      <c r="F17" s="26"/>
      <c r="G17" s="26"/>
      <c r="H17" s="26"/>
      <c r="I17" s="26"/>
      <c r="J17" s="26"/>
      <c r="K17" s="26" t="s">
        <v>16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1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202.5" customHeight="1" x14ac:dyDescent="0.25">
      <c r="A18" s="27"/>
      <c r="B18" s="18"/>
      <c r="C18" s="18"/>
      <c r="D18" s="28" t="s">
        <v>17</v>
      </c>
      <c r="E18" s="28" t="s">
        <v>18</v>
      </c>
      <c r="F18" s="28" t="s">
        <v>19</v>
      </c>
      <c r="G18" s="28" t="s">
        <v>20</v>
      </c>
      <c r="H18" s="28" t="s">
        <v>21</v>
      </c>
      <c r="I18" s="28" t="s">
        <v>22</v>
      </c>
      <c r="J18" s="28" t="s">
        <v>23</v>
      </c>
      <c r="K18" s="28" t="s">
        <v>24</v>
      </c>
      <c r="L18" s="28" t="s">
        <v>25</v>
      </c>
      <c r="M18" s="28" t="s">
        <v>26</v>
      </c>
      <c r="N18" s="28" t="s">
        <v>27</v>
      </c>
      <c r="O18" s="28" t="s">
        <v>28</v>
      </c>
      <c r="P18" s="28" t="s">
        <v>29</v>
      </c>
      <c r="Q18" s="28" t="s">
        <v>30</v>
      </c>
      <c r="R18" s="28" t="s">
        <v>31</v>
      </c>
      <c r="S18" s="28" t="s">
        <v>32</v>
      </c>
      <c r="T18" s="28" t="s">
        <v>33</v>
      </c>
      <c r="U18" s="28" t="s">
        <v>34</v>
      </c>
      <c r="V18" s="28" t="s">
        <v>35</v>
      </c>
      <c r="W18" s="28" t="s">
        <v>36</v>
      </c>
      <c r="X18" s="29" t="s">
        <v>37</v>
      </c>
      <c r="Y18" s="21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x14ac:dyDescent="0.25">
      <c r="A19" s="30">
        <v>1</v>
      </c>
      <c r="B19" s="30">
        <v>2</v>
      </c>
      <c r="C19" s="30">
        <v>3</v>
      </c>
      <c r="D19" s="31" t="s">
        <v>38</v>
      </c>
      <c r="E19" s="31" t="s">
        <v>39</v>
      </c>
      <c r="F19" s="31" t="s">
        <v>40</v>
      </c>
      <c r="G19" s="31" t="s">
        <v>41</v>
      </c>
      <c r="H19" s="31" t="s">
        <v>42</v>
      </c>
      <c r="I19" s="31" t="s">
        <v>43</v>
      </c>
      <c r="J19" s="31" t="s">
        <v>44</v>
      </c>
      <c r="K19" s="31" t="s">
        <v>45</v>
      </c>
      <c r="L19" s="31" t="s">
        <v>46</v>
      </c>
      <c r="M19" s="31" t="s">
        <v>47</v>
      </c>
      <c r="N19" s="31" t="s">
        <v>48</v>
      </c>
      <c r="O19" s="31" t="s">
        <v>49</v>
      </c>
      <c r="P19" s="31" t="s">
        <v>50</v>
      </c>
      <c r="Q19" s="31" t="s">
        <v>51</v>
      </c>
      <c r="R19" s="31" t="s">
        <v>52</v>
      </c>
      <c r="S19" s="31" t="s">
        <v>53</v>
      </c>
      <c r="T19" s="31" t="s">
        <v>54</v>
      </c>
      <c r="U19" s="31" t="s">
        <v>55</v>
      </c>
      <c r="V19" s="31" t="s">
        <v>56</v>
      </c>
      <c r="W19" s="31" t="s">
        <v>57</v>
      </c>
      <c r="X19" s="31" t="s">
        <v>58</v>
      </c>
      <c r="Y19" s="31" t="s">
        <v>59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31.5" x14ac:dyDescent="0.25">
      <c r="A20" s="32">
        <v>0</v>
      </c>
      <c r="B20" s="33" t="s">
        <v>60</v>
      </c>
      <c r="C20" s="34" t="s">
        <v>61</v>
      </c>
      <c r="D20" s="35">
        <v>27.02</v>
      </c>
      <c r="E20" s="35">
        <v>3.15</v>
      </c>
      <c r="F20" s="35">
        <v>11.67</v>
      </c>
      <c r="G20" s="35">
        <v>11.657999999999999</v>
      </c>
      <c r="H20" s="35">
        <v>1.2E-2</v>
      </c>
      <c r="I20" s="35">
        <v>3.2339999999999999E-3</v>
      </c>
      <c r="J20" s="35">
        <v>6468.0475999999999</v>
      </c>
      <c r="K20" s="35">
        <v>1</v>
      </c>
      <c r="L20" s="35">
        <v>1</v>
      </c>
      <c r="M20" s="35">
        <v>100</v>
      </c>
      <c r="N20" s="35">
        <v>38.200000000000003</v>
      </c>
      <c r="O20" s="35">
        <v>1</v>
      </c>
      <c r="P20" s="35">
        <v>0.9</v>
      </c>
      <c r="Q20" s="35">
        <v>2.6200000000000001E-2</v>
      </c>
      <c r="R20" s="35">
        <v>2.0899999999999998E-2</v>
      </c>
      <c r="S20" s="35">
        <v>5.1999999999999998E-2</v>
      </c>
      <c r="T20" s="35">
        <v>0.2</v>
      </c>
      <c r="U20" s="35">
        <v>6</v>
      </c>
      <c r="V20" s="35">
        <v>3</v>
      </c>
      <c r="W20" s="35">
        <v>50</v>
      </c>
      <c r="X20" s="35">
        <v>0.4</v>
      </c>
      <c r="Y20" s="36"/>
    </row>
    <row r="21" spans="1:55" x14ac:dyDescent="0.25">
      <c r="A21" s="37" t="s">
        <v>62</v>
      </c>
      <c r="B21" s="38" t="s">
        <v>63</v>
      </c>
      <c r="C21" s="34" t="s">
        <v>61</v>
      </c>
      <c r="D21" s="35">
        <f>D28</f>
        <v>0</v>
      </c>
      <c r="E21" s="35">
        <f t="shared" ref="E21:X21" si="0">E28</f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6"/>
    </row>
    <row r="22" spans="1:55" ht="31.5" x14ac:dyDescent="0.25">
      <c r="A22" s="37" t="s">
        <v>64</v>
      </c>
      <c r="B22" s="38" t="s">
        <v>65</v>
      </c>
      <c r="C22" s="34" t="s">
        <v>61</v>
      </c>
      <c r="D22" s="35">
        <f>D70</f>
        <v>0</v>
      </c>
      <c r="E22" s="35">
        <f t="shared" ref="E22:X22" si="1">E70</f>
        <v>0</v>
      </c>
      <c r="F22" s="35">
        <f t="shared" si="1"/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0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0</v>
      </c>
      <c r="P22" s="35">
        <f t="shared" si="1"/>
        <v>0</v>
      </c>
      <c r="Q22" s="35">
        <f t="shared" si="1"/>
        <v>0</v>
      </c>
      <c r="R22" s="35">
        <f t="shared" si="1"/>
        <v>0</v>
      </c>
      <c r="S22" s="35">
        <f t="shared" si="1"/>
        <v>0</v>
      </c>
      <c r="T22" s="35">
        <f t="shared" si="1"/>
        <v>0</v>
      </c>
      <c r="U22" s="35">
        <f t="shared" si="1"/>
        <v>0</v>
      </c>
      <c r="V22" s="35">
        <f t="shared" si="1"/>
        <v>0</v>
      </c>
      <c r="W22" s="35">
        <f t="shared" si="1"/>
        <v>0</v>
      </c>
      <c r="X22" s="35">
        <f t="shared" si="1"/>
        <v>0</v>
      </c>
      <c r="Y22" s="36"/>
    </row>
    <row r="23" spans="1:55" ht="63" x14ac:dyDescent="0.25">
      <c r="A23" s="37" t="s">
        <v>66</v>
      </c>
      <c r="B23" s="38" t="s">
        <v>67</v>
      </c>
      <c r="C23" s="34" t="s">
        <v>61</v>
      </c>
      <c r="D23" s="35">
        <f>D103</f>
        <v>0</v>
      </c>
      <c r="E23" s="35">
        <f t="shared" ref="E23:X23" si="2">E103</f>
        <v>0</v>
      </c>
      <c r="F23" s="35">
        <f t="shared" si="2"/>
        <v>0</v>
      </c>
      <c r="G23" s="35">
        <f t="shared" si="2"/>
        <v>0</v>
      </c>
      <c r="H23" s="35">
        <f t="shared" si="2"/>
        <v>0</v>
      </c>
      <c r="I23" s="35">
        <f t="shared" si="2"/>
        <v>0</v>
      </c>
      <c r="J23" s="35">
        <f t="shared" si="2"/>
        <v>0</v>
      </c>
      <c r="K23" s="35">
        <f t="shared" si="2"/>
        <v>0</v>
      </c>
      <c r="L23" s="35">
        <f t="shared" si="2"/>
        <v>0</v>
      </c>
      <c r="M23" s="35">
        <f t="shared" si="2"/>
        <v>0</v>
      </c>
      <c r="N23" s="35">
        <f t="shared" si="2"/>
        <v>0</v>
      </c>
      <c r="O23" s="35">
        <f t="shared" si="2"/>
        <v>0</v>
      </c>
      <c r="P23" s="35">
        <f t="shared" si="2"/>
        <v>0</v>
      </c>
      <c r="Q23" s="35">
        <f t="shared" si="2"/>
        <v>0</v>
      </c>
      <c r="R23" s="35">
        <f t="shared" si="2"/>
        <v>0</v>
      </c>
      <c r="S23" s="35">
        <f t="shared" si="2"/>
        <v>0</v>
      </c>
      <c r="T23" s="35">
        <f t="shared" si="2"/>
        <v>0</v>
      </c>
      <c r="U23" s="35">
        <f t="shared" si="2"/>
        <v>0</v>
      </c>
      <c r="V23" s="35">
        <f t="shared" si="2"/>
        <v>0</v>
      </c>
      <c r="W23" s="35">
        <f t="shared" si="2"/>
        <v>0</v>
      </c>
      <c r="X23" s="35">
        <f t="shared" si="2"/>
        <v>0</v>
      </c>
      <c r="Y23" s="36"/>
    </row>
    <row r="24" spans="1:55" ht="31.5" x14ac:dyDescent="0.25">
      <c r="A24" s="37" t="s">
        <v>68</v>
      </c>
      <c r="B24" s="38" t="s">
        <v>69</v>
      </c>
      <c r="C24" s="34" t="s">
        <v>61</v>
      </c>
      <c r="D24" s="35">
        <f>D106</f>
        <v>0</v>
      </c>
      <c r="E24" s="35">
        <f t="shared" ref="E24:X26" si="3">E106</f>
        <v>0</v>
      </c>
      <c r="F24" s="35">
        <f t="shared" si="3"/>
        <v>0</v>
      </c>
      <c r="G24" s="35">
        <f t="shared" si="3"/>
        <v>0</v>
      </c>
      <c r="H24" s="35">
        <f t="shared" si="3"/>
        <v>0</v>
      </c>
      <c r="I24" s="35">
        <f t="shared" si="3"/>
        <v>0</v>
      </c>
      <c r="J24" s="35">
        <f t="shared" si="3"/>
        <v>0</v>
      </c>
      <c r="K24" s="35">
        <f t="shared" si="3"/>
        <v>0</v>
      </c>
      <c r="L24" s="35">
        <f t="shared" si="3"/>
        <v>0</v>
      </c>
      <c r="M24" s="35">
        <f t="shared" si="3"/>
        <v>0</v>
      </c>
      <c r="N24" s="35">
        <f t="shared" si="3"/>
        <v>0</v>
      </c>
      <c r="O24" s="35">
        <f t="shared" si="3"/>
        <v>0</v>
      </c>
      <c r="P24" s="35">
        <f t="shared" si="3"/>
        <v>0</v>
      </c>
      <c r="Q24" s="35">
        <f t="shared" si="3"/>
        <v>0</v>
      </c>
      <c r="R24" s="35">
        <f t="shared" si="3"/>
        <v>0</v>
      </c>
      <c r="S24" s="35">
        <f t="shared" si="3"/>
        <v>0</v>
      </c>
      <c r="T24" s="35">
        <f t="shared" si="3"/>
        <v>0</v>
      </c>
      <c r="U24" s="35">
        <f t="shared" si="3"/>
        <v>0</v>
      </c>
      <c r="V24" s="35">
        <f t="shared" si="3"/>
        <v>0</v>
      </c>
      <c r="W24" s="35">
        <f t="shared" si="3"/>
        <v>0</v>
      </c>
      <c r="X24" s="35">
        <f t="shared" si="3"/>
        <v>0</v>
      </c>
      <c r="Y24" s="36"/>
    </row>
    <row r="25" spans="1:55" ht="47.25" x14ac:dyDescent="0.25">
      <c r="A25" s="37" t="s">
        <v>70</v>
      </c>
      <c r="B25" s="38" t="s">
        <v>71</v>
      </c>
      <c r="C25" s="34" t="s">
        <v>61</v>
      </c>
      <c r="D25" s="35">
        <f>D107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si="3"/>
        <v>0</v>
      </c>
      <c r="M25" s="35">
        <f t="shared" si="3"/>
        <v>0</v>
      </c>
      <c r="N25" s="35">
        <f t="shared" si="3"/>
        <v>0</v>
      </c>
      <c r="O25" s="35">
        <f t="shared" si="3"/>
        <v>0</v>
      </c>
      <c r="P25" s="35">
        <f t="shared" si="3"/>
        <v>0</v>
      </c>
      <c r="Q25" s="35">
        <f t="shared" si="3"/>
        <v>0</v>
      </c>
      <c r="R25" s="35">
        <f t="shared" si="3"/>
        <v>0</v>
      </c>
      <c r="S25" s="35">
        <f t="shared" si="3"/>
        <v>0</v>
      </c>
      <c r="T25" s="35">
        <f t="shared" si="3"/>
        <v>0</v>
      </c>
      <c r="U25" s="35">
        <f t="shared" si="3"/>
        <v>0</v>
      </c>
      <c r="V25" s="35">
        <f t="shared" si="3"/>
        <v>0</v>
      </c>
      <c r="W25" s="35">
        <f t="shared" si="3"/>
        <v>0</v>
      </c>
      <c r="X25" s="35">
        <f t="shared" si="3"/>
        <v>0</v>
      </c>
      <c r="Y25" s="36"/>
    </row>
    <row r="26" spans="1:55" x14ac:dyDescent="0.25">
      <c r="A26" s="37" t="s">
        <v>72</v>
      </c>
      <c r="B26" s="33" t="s">
        <v>73</v>
      </c>
      <c r="C26" s="34" t="s">
        <v>61</v>
      </c>
      <c r="D26" s="35">
        <f>D108</f>
        <v>0</v>
      </c>
      <c r="E26" s="35">
        <f t="shared" si="3"/>
        <v>0</v>
      </c>
      <c r="F26" s="35">
        <f t="shared" si="3"/>
        <v>0</v>
      </c>
      <c r="G26" s="35">
        <f t="shared" si="3"/>
        <v>0</v>
      </c>
      <c r="H26" s="35">
        <f t="shared" si="3"/>
        <v>0</v>
      </c>
      <c r="I26" s="35">
        <f t="shared" si="3"/>
        <v>0</v>
      </c>
      <c r="J26" s="35">
        <f t="shared" si="3"/>
        <v>0</v>
      </c>
      <c r="K26" s="35">
        <f t="shared" si="3"/>
        <v>0</v>
      </c>
      <c r="L26" s="35">
        <f t="shared" si="3"/>
        <v>0</v>
      </c>
      <c r="M26" s="35">
        <f t="shared" si="3"/>
        <v>0</v>
      </c>
      <c r="N26" s="35">
        <f t="shared" si="3"/>
        <v>0</v>
      </c>
      <c r="O26" s="35">
        <f t="shared" si="3"/>
        <v>0</v>
      </c>
      <c r="P26" s="35">
        <f t="shared" si="3"/>
        <v>0</v>
      </c>
      <c r="Q26" s="35">
        <f t="shared" si="3"/>
        <v>0</v>
      </c>
      <c r="R26" s="35">
        <f t="shared" si="3"/>
        <v>0</v>
      </c>
      <c r="S26" s="35">
        <f t="shared" si="3"/>
        <v>0</v>
      </c>
      <c r="T26" s="35">
        <f t="shared" si="3"/>
        <v>0</v>
      </c>
      <c r="U26" s="35">
        <f t="shared" si="3"/>
        <v>0</v>
      </c>
      <c r="V26" s="35">
        <f t="shared" si="3"/>
        <v>0</v>
      </c>
      <c r="W26" s="35">
        <f t="shared" si="3"/>
        <v>0</v>
      </c>
      <c r="X26" s="35">
        <f t="shared" si="3"/>
        <v>0</v>
      </c>
      <c r="Y26" s="36"/>
    </row>
    <row r="27" spans="1:55" x14ac:dyDescent="0.25">
      <c r="A27" s="39" t="s">
        <v>74</v>
      </c>
      <c r="B27" s="40" t="s">
        <v>75</v>
      </c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36"/>
    </row>
    <row r="28" spans="1:55" ht="31.5" x14ac:dyDescent="0.25">
      <c r="A28" s="43" t="s">
        <v>76</v>
      </c>
      <c r="B28" s="44" t="s">
        <v>77</v>
      </c>
      <c r="C28" s="45" t="s">
        <v>61</v>
      </c>
      <c r="D28" s="46">
        <f t="shared" ref="D28:X28" si="4">D29+D47+D51+D60</f>
        <v>0</v>
      </c>
      <c r="E28" s="46">
        <f t="shared" si="4"/>
        <v>0</v>
      </c>
      <c r="F28" s="46">
        <f t="shared" si="4"/>
        <v>0</v>
      </c>
      <c r="G28" s="46">
        <f t="shared" si="4"/>
        <v>0</v>
      </c>
      <c r="H28" s="46">
        <f t="shared" si="4"/>
        <v>0</v>
      </c>
      <c r="I28" s="46">
        <f t="shared" si="4"/>
        <v>0</v>
      </c>
      <c r="J28" s="46">
        <f t="shared" si="4"/>
        <v>0</v>
      </c>
      <c r="K28" s="46">
        <f t="shared" si="4"/>
        <v>0</v>
      </c>
      <c r="L28" s="46">
        <f t="shared" si="4"/>
        <v>0</v>
      </c>
      <c r="M28" s="46">
        <f t="shared" si="4"/>
        <v>0</v>
      </c>
      <c r="N28" s="46">
        <f t="shared" si="4"/>
        <v>0</v>
      </c>
      <c r="O28" s="46">
        <f t="shared" si="4"/>
        <v>0</v>
      </c>
      <c r="P28" s="46">
        <f t="shared" si="4"/>
        <v>0</v>
      </c>
      <c r="Q28" s="46">
        <f t="shared" si="4"/>
        <v>0</v>
      </c>
      <c r="R28" s="46">
        <f t="shared" si="4"/>
        <v>0</v>
      </c>
      <c r="S28" s="46">
        <f t="shared" si="4"/>
        <v>0</v>
      </c>
      <c r="T28" s="46">
        <f t="shared" si="4"/>
        <v>0</v>
      </c>
      <c r="U28" s="46">
        <f t="shared" si="4"/>
        <v>0</v>
      </c>
      <c r="V28" s="46">
        <f t="shared" si="4"/>
        <v>0</v>
      </c>
      <c r="W28" s="46">
        <f t="shared" si="4"/>
        <v>0</v>
      </c>
      <c r="X28" s="46">
        <f t="shared" si="4"/>
        <v>0</v>
      </c>
      <c r="Y28" s="47"/>
    </row>
    <row r="29" spans="1:55" ht="47.25" x14ac:dyDescent="0.25">
      <c r="A29" s="43" t="s">
        <v>78</v>
      </c>
      <c r="B29" s="44" t="s">
        <v>79</v>
      </c>
      <c r="C29" s="45" t="s">
        <v>61</v>
      </c>
      <c r="D29" s="46">
        <f t="shared" ref="D29:X29" si="5">D30+D40+D43</f>
        <v>0</v>
      </c>
      <c r="E29" s="46">
        <f t="shared" si="5"/>
        <v>0</v>
      </c>
      <c r="F29" s="46">
        <f t="shared" si="5"/>
        <v>0</v>
      </c>
      <c r="G29" s="46">
        <f t="shared" si="5"/>
        <v>0</v>
      </c>
      <c r="H29" s="46">
        <f t="shared" si="5"/>
        <v>0</v>
      </c>
      <c r="I29" s="46">
        <f t="shared" si="5"/>
        <v>0</v>
      </c>
      <c r="J29" s="46">
        <f t="shared" si="5"/>
        <v>0</v>
      </c>
      <c r="K29" s="46">
        <f t="shared" si="5"/>
        <v>0</v>
      </c>
      <c r="L29" s="46">
        <f t="shared" si="5"/>
        <v>0</v>
      </c>
      <c r="M29" s="46">
        <f t="shared" si="5"/>
        <v>0</v>
      </c>
      <c r="N29" s="46">
        <f t="shared" si="5"/>
        <v>0</v>
      </c>
      <c r="O29" s="46">
        <f t="shared" si="5"/>
        <v>0</v>
      </c>
      <c r="P29" s="46">
        <f t="shared" si="5"/>
        <v>0</v>
      </c>
      <c r="Q29" s="46">
        <f t="shared" si="5"/>
        <v>0</v>
      </c>
      <c r="R29" s="46">
        <f t="shared" si="5"/>
        <v>0</v>
      </c>
      <c r="S29" s="46">
        <f t="shared" si="5"/>
        <v>0</v>
      </c>
      <c r="T29" s="46">
        <f t="shared" si="5"/>
        <v>0</v>
      </c>
      <c r="U29" s="46">
        <f t="shared" si="5"/>
        <v>0</v>
      </c>
      <c r="V29" s="46">
        <f t="shared" si="5"/>
        <v>0</v>
      </c>
      <c r="W29" s="46">
        <f t="shared" si="5"/>
        <v>0</v>
      </c>
      <c r="X29" s="46">
        <f t="shared" si="5"/>
        <v>0</v>
      </c>
      <c r="Y29" s="47"/>
    </row>
    <row r="30" spans="1:55" ht="103.5" customHeight="1" x14ac:dyDescent="0.25">
      <c r="A30" s="37" t="s">
        <v>80</v>
      </c>
      <c r="B30" s="33" t="s">
        <v>81</v>
      </c>
      <c r="C30" s="34" t="s">
        <v>61</v>
      </c>
      <c r="D30" s="35">
        <f>D31+D32+D33+D34+D35+D36+D37+D38+D39</f>
        <v>0</v>
      </c>
      <c r="E30" s="35">
        <f t="shared" ref="E30:X30" si="6">E31+E32+E33+E34+E35+E36+E37+E38+E39</f>
        <v>0</v>
      </c>
      <c r="F30" s="35">
        <f t="shared" si="6"/>
        <v>0</v>
      </c>
      <c r="G30" s="35">
        <f t="shared" si="6"/>
        <v>0</v>
      </c>
      <c r="H30" s="35">
        <f t="shared" si="6"/>
        <v>0</v>
      </c>
      <c r="I30" s="35">
        <f t="shared" si="6"/>
        <v>0</v>
      </c>
      <c r="J30" s="35">
        <f t="shared" si="6"/>
        <v>0</v>
      </c>
      <c r="K30" s="35">
        <f t="shared" si="6"/>
        <v>0</v>
      </c>
      <c r="L30" s="35">
        <f t="shared" si="6"/>
        <v>0</v>
      </c>
      <c r="M30" s="35">
        <f t="shared" si="6"/>
        <v>0</v>
      </c>
      <c r="N30" s="35">
        <f t="shared" si="6"/>
        <v>0</v>
      </c>
      <c r="O30" s="35">
        <f t="shared" si="6"/>
        <v>0</v>
      </c>
      <c r="P30" s="35">
        <f t="shared" si="6"/>
        <v>0</v>
      </c>
      <c r="Q30" s="35">
        <f t="shared" si="6"/>
        <v>0</v>
      </c>
      <c r="R30" s="35">
        <f t="shared" si="6"/>
        <v>0</v>
      </c>
      <c r="S30" s="35">
        <f t="shared" si="6"/>
        <v>0</v>
      </c>
      <c r="T30" s="35">
        <f t="shared" si="6"/>
        <v>0</v>
      </c>
      <c r="U30" s="35">
        <f t="shared" si="6"/>
        <v>0</v>
      </c>
      <c r="V30" s="35">
        <f t="shared" si="6"/>
        <v>0</v>
      </c>
      <c r="W30" s="35">
        <f t="shared" si="6"/>
        <v>0</v>
      </c>
      <c r="X30" s="35">
        <f t="shared" si="6"/>
        <v>0</v>
      </c>
      <c r="Y30" s="47"/>
    </row>
    <row r="31" spans="1:55" ht="86.25" customHeight="1" x14ac:dyDescent="0.25">
      <c r="A31" s="48" t="s">
        <v>80</v>
      </c>
      <c r="B31" s="49" t="s">
        <v>82</v>
      </c>
      <c r="C31" s="50" t="s">
        <v>83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47"/>
    </row>
    <row r="32" spans="1:55" ht="82.5" customHeight="1" x14ac:dyDescent="0.25">
      <c r="A32" s="48" t="s">
        <v>80</v>
      </c>
      <c r="B32" s="52" t="s">
        <v>84</v>
      </c>
      <c r="C32" s="50" t="s">
        <v>85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47"/>
    </row>
    <row r="33" spans="1:25" ht="31.5" x14ac:dyDescent="0.25">
      <c r="A33" s="53" t="s">
        <v>80</v>
      </c>
      <c r="B33" s="54" t="s">
        <v>86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47"/>
    </row>
    <row r="34" spans="1:25" ht="31.5" x14ac:dyDescent="0.25">
      <c r="A34" s="48" t="s">
        <v>80</v>
      </c>
      <c r="B34" s="55" t="s">
        <v>87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47"/>
    </row>
    <row r="35" spans="1:25" ht="82.5" customHeight="1" x14ac:dyDescent="0.25">
      <c r="A35" s="48" t="s">
        <v>80</v>
      </c>
      <c r="B35" s="49" t="s">
        <v>88</v>
      </c>
      <c r="C35" s="50" t="s">
        <v>89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47"/>
    </row>
    <row r="36" spans="1:25" ht="87.75" customHeight="1" x14ac:dyDescent="0.25">
      <c r="A36" s="48" t="s">
        <v>80</v>
      </c>
      <c r="B36" s="49" t="s">
        <v>90</v>
      </c>
      <c r="C36" s="50" t="s">
        <v>91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47"/>
    </row>
    <row r="37" spans="1:25" ht="86.25" customHeight="1" x14ac:dyDescent="0.25">
      <c r="A37" s="48" t="s">
        <v>80</v>
      </c>
      <c r="B37" s="49" t="s">
        <v>92</v>
      </c>
      <c r="C37" s="50" t="s">
        <v>93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47"/>
    </row>
    <row r="38" spans="1:25" ht="31.5" x14ac:dyDescent="0.25">
      <c r="A38" s="48" t="s">
        <v>80</v>
      </c>
      <c r="B38" s="49" t="s">
        <v>94</v>
      </c>
      <c r="C38" s="50"/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47"/>
    </row>
    <row r="39" spans="1:25" ht="31.5" x14ac:dyDescent="0.25">
      <c r="A39" s="48" t="s">
        <v>80</v>
      </c>
      <c r="B39" s="49" t="s">
        <v>95</v>
      </c>
      <c r="C39" s="50"/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47"/>
    </row>
    <row r="40" spans="1:25" ht="63" x14ac:dyDescent="0.25">
      <c r="A40" s="37" t="s">
        <v>96</v>
      </c>
      <c r="B40" s="33" t="s">
        <v>97</v>
      </c>
      <c r="C40" s="34" t="s">
        <v>61</v>
      </c>
      <c r="D40" s="35">
        <f>D41+D42</f>
        <v>0</v>
      </c>
      <c r="E40" s="35">
        <f t="shared" ref="E40:X40" si="7">E41+E42</f>
        <v>0</v>
      </c>
      <c r="F40" s="35">
        <f t="shared" si="7"/>
        <v>0</v>
      </c>
      <c r="G40" s="35">
        <f t="shared" si="7"/>
        <v>0</v>
      </c>
      <c r="H40" s="35">
        <f t="shared" si="7"/>
        <v>0</v>
      </c>
      <c r="I40" s="35">
        <f t="shared" si="7"/>
        <v>0</v>
      </c>
      <c r="J40" s="35">
        <f t="shared" si="7"/>
        <v>0</v>
      </c>
      <c r="K40" s="35">
        <f t="shared" si="7"/>
        <v>0</v>
      </c>
      <c r="L40" s="35">
        <f t="shared" si="7"/>
        <v>0</v>
      </c>
      <c r="M40" s="35">
        <f t="shared" si="7"/>
        <v>0</v>
      </c>
      <c r="N40" s="35">
        <f t="shared" si="7"/>
        <v>0</v>
      </c>
      <c r="O40" s="35">
        <f t="shared" si="7"/>
        <v>0</v>
      </c>
      <c r="P40" s="35">
        <f t="shared" si="7"/>
        <v>0</v>
      </c>
      <c r="Q40" s="35">
        <f t="shared" si="7"/>
        <v>0</v>
      </c>
      <c r="R40" s="35">
        <f t="shared" si="7"/>
        <v>0</v>
      </c>
      <c r="S40" s="35">
        <f t="shared" si="7"/>
        <v>0</v>
      </c>
      <c r="T40" s="35">
        <f t="shared" si="7"/>
        <v>0</v>
      </c>
      <c r="U40" s="35">
        <f t="shared" si="7"/>
        <v>0</v>
      </c>
      <c r="V40" s="35">
        <f t="shared" si="7"/>
        <v>0</v>
      </c>
      <c r="W40" s="35">
        <f t="shared" si="7"/>
        <v>0</v>
      </c>
      <c r="X40" s="35">
        <f t="shared" si="7"/>
        <v>0</v>
      </c>
      <c r="Y40" s="47"/>
    </row>
    <row r="41" spans="1:25" ht="31.5" x14ac:dyDescent="0.25">
      <c r="A41" s="48" t="s">
        <v>96</v>
      </c>
      <c r="B41" s="49" t="s">
        <v>87</v>
      </c>
      <c r="C41" s="50"/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47"/>
    </row>
    <row r="42" spans="1:25" ht="31.5" x14ac:dyDescent="0.25">
      <c r="A42" s="48" t="s">
        <v>96</v>
      </c>
      <c r="B42" s="49" t="s">
        <v>98</v>
      </c>
      <c r="C42" s="50"/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47"/>
    </row>
    <row r="43" spans="1:25" ht="73.5" customHeight="1" x14ac:dyDescent="0.25">
      <c r="A43" s="37" t="s">
        <v>99</v>
      </c>
      <c r="B43" s="33" t="s">
        <v>100</v>
      </c>
      <c r="C43" s="34" t="s">
        <v>61</v>
      </c>
      <c r="D43" s="35">
        <f>D44+D45</f>
        <v>0</v>
      </c>
      <c r="E43" s="35">
        <f t="shared" ref="E43:X43" si="8">E44+E45</f>
        <v>0</v>
      </c>
      <c r="F43" s="35">
        <f t="shared" si="8"/>
        <v>0</v>
      </c>
      <c r="G43" s="35">
        <f t="shared" si="8"/>
        <v>0</v>
      </c>
      <c r="H43" s="35">
        <f t="shared" si="8"/>
        <v>0</v>
      </c>
      <c r="I43" s="35">
        <f t="shared" si="8"/>
        <v>0</v>
      </c>
      <c r="J43" s="35">
        <f t="shared" si="8"/>
        <v>0</v>
      </c>
      <c r="K43" s="35">
        <f t="shared" si="8"/>
        <v>0</v>
      </c>
      <c r="L43" s="35">
        <f t="shared" si="8"/>
        <v>0</v>
      </c>
      <c r="M43" s="35">
        <f t="shared" si="8"/>
        <v>0</v>
      </c>
      <c r="N43" s="35">
        <f t="shared" si="8"/>
        <v>0</v>
      </c>
      <c r="O43" s="35">
        <f t="shared" si="8"/>
        <v>0</v>
      </c>
      <c r="P43" s="35">
        <f t="shared" si="8"/>
        <v>0</v>
      </c>
      <c r="Q43" s="35">
        <f t="shared" si="8"/>
        <v>0</v>
      </c>
      <c r="R43" s="35">
        <f t="shared" si="8"/>
        <v>0</v>
      </c>
      <c r="S43" s="35">
        <f t="shared" si="8"/>
        <v>0</v>
      </c>
      <c r="T43" s="35">
        <f t="shared" si="8"/>
        <v>0</v>
      </c>
      <c r="U43" s="35">
        <f t="shared" si="8"/>
        <v>0</v>
      </c>
      <c r="V43" s="35">
        <f t="shared" si="8"/>
        <v>0</v>
      </c>
      <c r="W43" s="35">
        <f t="shared" si="8"/>
        <v>0</v>
      </c>
      <c r="X43" s="35">
        <f t="shared" si="8"/>
        <v>0</v>
      </c>
      <c r="Y43" s="47"/>
    </row>
    <row r="44" spans="1:25" ht="70.5" customHeight="1" x14ac:dyDescent="0.25">
      <c r="A44" s="48" t="s">
        <v>99</v>
      </c>
      <c r="B44" s="56" t="s">
        <v>101</v>
      </c>
      <c r="C44" s="50" t="s">
        <v>102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47"/>
    </row>
    <row r="45" spans="1:25" ht="119.25" customHeight="1" x14ac:dyDescent="0.25">
      <c r="A45" s="37" t="s">
        <v>99</v>
      </c>
      <c r="B45" s="57" t="s">
        <v>103</v>
      </c>
      <c r="C45" s="34" t="s">
        <v>61</v>
      </c>
      <c r="D45" s="35">
        <f>D46</f>
        <v>0</v>
      </c>
      <c r="E45" s="35">
        <f t="shared" ref="E45:X45" si="9">E46</f>
        <v>0</v>
      </c>
      <c r="F45" s="35">
        <f t="shared" si="9"/>
        <v>0</v>
      </c>
      <c r="G45" s="35">
        <f t="shared" si="9"/>
        <v>0</v>
      </c>
      <c r="H45" s="35">
        <f t="shared" si="9"/>
        <v>0</v>
      </c>
      <c r="I45" s="35">
        <f t="shared" si="9"/>
        <v>0</v>
      </c>
      <c r="J45" s="35">
        <f t="shared" si="9"/>
        <v>0</v>
      </c>
      <c r="K45" s="35">
        <f t="shared" si="9"/>
        <v>0</v>
      </c>
      <c r="L45" s="35">
        <f t="shared" si="9"/>
        <v>0</v>
      </c>
      <c r="M45" s="35">
        <f t="shared" si="9"/>
        <v>0</v>
      </c>
      <c r="N45" s="35">
        <f t="shared" si="9"/>
        <v>0</v>
      </c>
      <c r="O45" s="35">
        <f t="shared" si="9"/>
        <v>0</v>
      </c>
      <c r="P45" s="35">
        <f t="shared" si="9"/>
        <v>0</v>
      </c>
      <c r="Q45" s="35">
        <f t="shared" si="9"/>
        <v>0</v>
      </c>
      <c r="R45" s="35">
        <f t="shared" si="9"/>
        <v>0</v>
      </c>
      <c r="S45" s="35">
        <f t="shared" si="9"/>
        <v>0</v>
      </c>
      <c r="T45" s="35">
        <f t="shared" si="9"/>
        <v>0</v>
      </c>
      <c r="U45" s="35">
        <f t="shared" si="9"/>
        <v>0</v>
      </c>
      <c r="V45" s="35">
        <f t="shared" si="9"/>
        <v>0</v>
      </c>
      <c r="W45" s="35">
        <f t="shared" si="9"/>
        <v>0</v>
      </c>
      <c r="X45" s="35">
        <f t="shared" si="9"/>
        <v>0</v>
      </c>
      <c r="Y45" s="47"/>
    </row>
    <row r="46" spans="1:25" ht="84" customHeight="1" x14ac:dyDescent="0.25">
      <c r="A46" s="48" t="s">
        <v>99</v>
      </c>
      <c r="B46" s="58" t="s">
        <v>104</v>
      </c>
      <c r="C46" s="50" t="s">
        <v>105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47"/>
    </row>
    <row r="47" spans="1:25" ht="47.25" x14ac:dyDescent="0.25">
      <c r="A47" s="43" t="s">
        <v>106</v>
      </c>
      <c r="B47" s="59" t="s">
        <v>107</v>
      </c>
      <c r="C47" s="45" t="s">
        <v>61</v>
      </c>
      <c r="D47" s="46">
        <f>D48+D49</f>
        <v>0</v>
      </c>
      <c r="E47" s="46">
        <f t="shared" ref="E47:X47" si="10">E48+E49</f>
        <v>0</v>
      </c>
      <c r="F47" s="46">
        <f t="shared" si="10"/>
        <v>0</v>
      </c>
      <c r="G47" s="46">
        <f t="shared" si="10"/>
        <v>0</v>
      </c>
      <c r="H47" s="46">
        <f t="shared" si="10"/>
        <v>0</v>
      </c>
      <c r="I47" s="46">
        <f t="shared" si="10"/>
        <v>0</v>
      </c>
      <c r="J47" s="46">
        <f t="shared" si="10"/>
        <v>0</v>
      </c>
      <c r="K47" s="46">
        <f t="shared" si="10"/>
        <v>0</v>
      </c>
      <c r="L47" s="46">
        <f t="shared" si="10"/>
        <v>0</v>
      </c>
      <c r="M47" s="46">
        <f t="shared" si="10"/>
        <v>0</v>
      </c>
      <c r="N47" s="46">
        <f t="shared" si="10"/>
        <v>0</v>
      </c>
      <c r="O47" s="46">
        <f t="shared" si="10"/>
        <v>0</v>
      </c>
      <c r="P47" s="46">
        <f t="shared" si="10"/>
        <v>0</v>
      </c>
      <c r="Q47" s="46">
        <f t="shared" si="10"/>
        <v>0</v>
      </c>
      <c r="R47" s="46">
        <f t="shared" si="10"/>
        <v>0</v>
      </c>
      <c r="S47" s="46">
        <f t="shared" si="10"/>
        <v>0</v>
      </c>
      <c r="T47" s="46">
        <f t="shared" si="10"/>
        <v>0</v>
      </c>
      <c r="U47" s="46">
        <f t="shared" si="10"/>
        <v>0</v>
      </c>
      <c r="V47" s="46">
        <f t="shared" si="10"/>
        <v>0</v>
      </c>
      <c r="W47" s="46">
        <f t="shared" si="10"/>
        <v>0</v>
      </c>
      <c r="X47" s="46">
        <f t="shared" si="10"/>
        <v>0</v>
      </c>
      <c r="Y47" s="47"/>
    </row>
    <row r="48" spans="1:25" ht="63" x14ac:dyDescent="0.25">
      <c r="A48" s="37" t="s">
        <v>108</v>
      </c>
      <c r="B48" s="60" t="s">
        <v>109</v>
      </c>
      <c r="C48" s="34" t="s">
        <v>61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47"/>
    </row>
    <row r="49" spans="1:25" ht="47.25" x14ac:dyDescent="0.25">
      <c r="A49" s="37" t="s">
        <v>110</v>
      </c>
      <c r="B49" s="60" t="s">
        <v>111</v>
      </c>
      <c r="C49" s="34" t="s">
        <v>61</v>
      </c>
      <c r="D49" s="35">
        <f>D50</f>
        <v>0</v>
      </c>
      <c r="E49" s="35">
        <f t="shared" ref="E49:X49" si="11">E50</f>
        <v>0</v>
      </c>
      <c r="F49" s="35">
        <f t="shared" si="11"/>
        <v>0</v>
      </c>
      <c r="G49" s="35">
        <f t="shared" si="11"/>
        <v>0</v>
      </c>
      <c r="H49" s="35">
        <f t="shared" si="11"/>
        <v>0</v>
      </c>
      <c r="I49" s="35">
        <f t="shared" si="11"/>
        <v>0</v>
      </c>
      <c r="J49" s="35">
        <f t="shared" si="11"/>
        <v>0</v>
      </c>
      <c r="K49" s="35">
        <f t="shared" si="11"/>
        <v>0</v>
      </c>
      <c r="L49" s="35">
        <f t="shared" si="11"/>
        <v>0</v>
      </c>
      <c r="M49" s="35">
        <f t="shared" si="11"/>
        <v>0</v>
      </c>
      <c r="N49" s="35">
        <f t="shared" si="11"/>
        <v>0</v>
      </c>
      <c r="O49" s="35">
        <f t="shared" si="11"/>
        <v>0</v>
      </c>
      <c r="P49" s="35">
        <f t="shared" si="11"/>
        <v>0</v>
      </c>
      <c r="Q49" s="35">
        <f t="shared" si="11"/>
        <v>0</v>
      </c>
      <c r="R49" s="35">
        <f t="shared" si="11"/>
        <v>0</v>
      </c>
      <c r="S49" s="35">
        <f t="shared" si="11"/>
        <v>0</v>
      </c>
      <c r="T49" s="35">
        <f t="shared" si="11"/>
        <v>0</v>
      </c>
      <c r="U49" s="35">
        <f t="shared" si="11"/>
        <v>0</v>
      </c>
      <c r="V49" s="35">
        <f t="shared" si="11"/>
        <v>0</v>
      </c>
      <c r="W49" s="35">
        <f t="shared" si="11"/>
        <v>0</v>
      </c>
      <c r="X49" s="35">
        <f t="shared" si="11"/>
        <v>0</v>
      </c>
      <c r="Y49" s="47"/>
    </row>
    <row r="50" spans="1:25" ht="126" x14ac:dyDescent="0.25">
      <c r="A50" s="48" t="s">
        <v>110</v>
      </c>
      <c r="B50" s="52" t="s">
        <v>112</v>
      </c>
      <c r="C50" s="50" t="s">
        <v>113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47"/>
    </row>
    <row r="51" spans="1:25" ht="47.25" x14ac:dyDescent="0.25">
      <c r="A51" s="43" t="s">
        <v>114</v>
      </c>
      <c r="B51" s="59" t="s">
        <v>115</v>
      </c>
      <c r="C51" s="45" t="s">
        <v>61</v>
      </c>
      <c r="D51" s="46">
        <f>D52+D56</f>
        <v>0</v>
      </c>
      <c r="E51" s="46">
        <f t="shared" ref="E51:X51" si="12">E52+E56</f>
        <v>0</v>
      </c>
      <c r="F51" s="46">
        <f t="shared" si="12"/>
        <v>0</v>
      </c>
      <c r="G51" s="46">
        <f t="shared" si="12"/>
        <v>0</v>
      </c>
      <c r="H51" s="46">
        <f t="shared" si="12"/>
        <v>0</v>
      </c>
      <c r="I51" s="46">
        <f t="shared" si="12"/>
        <v>0</v>
      </c>
      <c r="J51" s="46">
        <f t="shared" si="12"/>
        <v>0</v>
      </c>
      <c r="K51" s="46">
        <f t="shared" si="12"/>
        <v>0</v>
      </c>
      <c r="L51" s="46">
        <f t="shared" si="12"/>
        <v>0</v>
      </c>
      <c r="M51" s="46">
        <f t="shared" si="12"/>
        <v>0</v>
      </c>
      <c r="N51" s="46">
        <f t="shared" si="12"/>
        <v>0</v>
      </c>
      <c r="O51" s="46">
        <f t="shared" si="12"/>
        <v>0</v>
      </c>
      <c r="P51" s="46">
        <f t="shared" si="12"/>
        <v>0</v>
      </c>
      <c r="Q51" s="46">
        <f t="shared" si="12"/>
        <v>0</v>
      </c>
      <c r="R51" s="46">
        <f t="shared" si="12"/>
        <v>0</v>
      </c>
      <c r="S51" s="46">
        <f t="shared" si="12"/>
        <v>0</v>
      </c>
      <c r="T51" s="46">
        <f t="shared" si="12"/>
        <v>0</v>
      </c>
      <c r="U51" s="46">
        <f t="shared" si="12"/>
        <v>0</v>
      </c>
      <c r="V51" s="46">
        <f t="shared" si="12"/>
        <v>0</v>
      </c>
      <c r="W51" s="46">
        <f t="shared" si="12"/>
        <v>0</v>
      </c>
      <c r="X51" s="46">
        <f t="shared" si="12"/>
        <v>0</v>
      </c>
      <c r="Y51" s="47"/>
    </row>
    <row r="52" spans="1:25" ht="31.5" x14ac:dyDescent="0.25">
      <c r="A52" s="37" t="s">
        <v>116</v>
      </c>
      <c r="B52" s="60" t="s">
        <v>117</v>
      </c>
      <c r="C52" s="34" t="s">
        <v>61</v>
      </c>
      <c r="D52" s="35">
        <f>D53+D54+D55</f>
        <v>0</v>
      </c>
      <c r="E52" s="35">
        <f t="shared" ref="E52:X52" si="13">E53+E54+E55</f>
        <v>0</v>
      </c>
      <c r="F52" s="35">
        <f t="shared" si="13"/>
        <v>0</v>
      </c>
      <c r="G52" s="35">
        <f t="shared" si="13"/>
        <v>0</v>
      </c>
      <c r="H52" s="35">
        <f t="shared" si="13"/>
        <v>0</v>
      </c>
      <c r="I52" s="35">
        <f t="shared" si="13"/>
        <v>0</v>
      </c>
      <c r="J52" s="35">
        <f t="shared" si="13"/>
        <v>0</v>
      </c>
      <c r="K52" s="35">
        <f t="shared" si="13"/>
        <v>0</v>
      </c>
      <c r="L52" s="35">
        <f t="shared" si="13"/>
        <v>0</v>
      </c>
      <c r="M52" s="35">
        <f t="shared" si="13"/>
        <v>0</v>
      </c>
      <c r="N52" s="35">
        <f t="shared" si="13"/>
        <v>0</v>
      </c>
      <c r="O52" s="35">
        <f t="shared" si="13"/>
        <v>0</v>
      </c>
      <c r="P52" s="35">
        <f t="shared" si="13"/>
        <v>0</v>
      </c>
      <c r="Q52" s="35">
        <f t="shared" si="13"/>
        <v>0</v>
      </c>
      <c r="R52" s="35">
        <f t="shared" si="13"/>
        <v>0</v>
      </c>
      <c r="S52" s="35">
        <f t="shared" si="13"/>
        <v>0</v>
      </c>
      <c r="T52" s="35">
        <f t="shared" si="13"/>
        <v>0</v>
      </c>
      <c r="U52" s="35">
        <f t="shared" si="13"/>
        <v>0</v>
      </c>
      <c r="V52" s="35">
        <f t="shared" si="13"/>
        <v>0</v>
      </c>
      <c r="W52" s="35">
        <f t="shared" si="13"/>
        <v>0</v>
      </c>
      <c r="X52" s="35">
        <f t="shared" si="13"/>
        <v>0</v>
      </c>
      <c r="Y52" s="47"/>
    </row>
    <row r="53" spans="1:25" ht="110.25" x14ac:dyDescent="0.25">
      <c r="A53" s="37" t="s">
        <v>116</v>
      </c>
      <c r="B53" s="60" t="s">
        <v>118</v>
      </c>
      <c r="C53" s="34" t="s">
        <v>61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47"/>
    </row>
    <row r="54" spans="1:25" ht="94.5" x14ac:dyDescent="0.25">
      <c r="A54" s="37" t="s">
        <v>116</v>
      </c>
      <c r="B54" s="60" t="s">
        <v>119</v>
      </c>
      <c r="C54" s="34" t="s">
        <v>61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47"/>
    </row>
    <row r="55" spans="1:25" ht="94.5" x14ac:dyDescent="0.25">
      <c r="A55" s="37" t="s">
        <v>116</v>
      </c>
      <c r="B55" s="60" t="s">
        <v>120</v>
      </c>
      <c r="C55" s="34" t="s">
        <v>61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47"/>
    </row>
    <row r="56" spans="1:25" ht="31.5" x14ac:dyDescent="0.25">
      <c r="A56" s="37" t="s">
        <v>121</v>
      </c>
      <c r="B56" s="60" t="s">
        <v>117</v>
      </c>
      <c r="C56" s="34" t="s">
        <v>61</v>
      </c>
      <c r="D56" s="35">
        <f>D57+D58+D59</f>
        <v>0</v>
      </c>
      <c r="E56" s="35">
        <f t="shared" ref="E56:X56" si="14">E57+E58+E59</f>
        <v>0</v>
      </c>
      <c r="F56" s="35">
        <f t="shared" si="14"/>
        <v>0</v>
      </c>
      <c r="G56" s="35">
        <f t="shared" si="14"/>
        <v>0</v>
      </c>
      <c r="H56" s="35">
        <f t="shared" si="14"/>
        <v>0</v>
      </c>
      <c r="I56" s="35">
        <f t="shared" si="14"/>
        <v>0</v>
      </c>
      <c r="J56" s="35">
        <f t="shared" si="14"/>
        <v>0</v>
      </c>
      <c r="K56" s="35">
        <f t="shared" si="14"/>
        <v>0</v>
      </c>
      <c r="L56" s="35">
        <f t="shared" si="14"/>
        <v>0</v>
      </c>
      <c r="M56" s="35">
        <f t="shared" si="14"/>
        <v>0</v>
      </c>
      <c r="N56" s="35">
        <f t="shared" si="14"/>
        <v>0</v>
      </c>
      <c r="O56" s="35">
        <f t="shared" si="14"/>
        <v>0</v>
      </c>
      <c r="P56" s="35">
        <f t="shared" si="14"/>
        <v>0</v>
      </c>
      <c r="Q56" s="35">
        <f t="shared" si="14"/>
        <v>0</v>
      </c>
      <c r="R56" s="35">
        <f t="shared" si="14"/>
        <v>0</v>
      </c>
      <c r="S56" s="35">
        <f t="shared" si="14"/>
        <v>0</v>
      </c>
      <c r="T56" s="35">
        <f t="shared" si="14"/>
        <v>0</v>
      </c>
      <c r="U56" s="35">
        <f t="shared" si="14"/>
        <v>0</v>
      </c>
      <c r="V56" s="35">
        <f t="shared" si="14"/>
        <v>0</v>
      </c>
      <c r="W56" s="35">
        <f t="shared" si="14"/>
        <v>0</v>
      </c>
      <c r="X56" s="35">
        <f t="shared" si="14"/>
        <v>0</v>
      </c>
      <c r="Y56" s="47"/>
    </row>
    <row r="57" spans="1:25" ht="110.25" x14ac:dyDescent="0.25">
      <c r="A57" s="37" t="s">
        <v>121</v>
      </c>
      <c r="B57" s="60" t="s">
        <v>118</v>
      </c>
      <c r="C57" s="34" t="s">
        <v>61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47"/>
    </row>
    <row r="58" spans="1:25" ht="94.5" x14ac:dyDescent="0.25">
      <c r="A58" s="37" t="s">
        <v>121</v>
      </c>
      <c r="B58" s="60" t="s">
        <v>119</v>
      </c>
      <c r="C58" s="34" t="s">
        <v>61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47"/>
    </row>
    <row r="59" spans="1:25" ht="94.5" x14ac:dyDescent="0.25">
      <c r="A59" s="37" t="s">
        <v>121</v>
      </c>
      <c r="B59" s="60" t="s">
        <v>122</v>
      </c>
      <c r="C59" s="34" t="s">
        <v>61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47"/>
    </row>
    <row r="60" spans="1:25" ht="94.5" x14ac:dyDescent="0.25">
      <c r="A60" s="43" t="s">
        <v>123</v>
      </c>
      <c r="B60" s="59" t="s">
        <v>124</v>
      </c>
      <c r="C60" s="45" t="s">
        <v>61</v>
      </c>
      <c r="D60" s="46">
        <f>D61+D66</f>
        <v>0</v>
      </c>
      <c r="E60" s="46">
        <f t="shared" ref="E60:X60" si="15">E61+E66</f>
        <v>0</v>
      </c>
      <c r="F60" s="46">
        <f t="shared" si="15"/>
        <v>0</v>
      </c>
      <c r="G60" s="46">
        <f t="shared" si="15"/>
        <v>0</v>
      </c>
      <c r="H60" s="46">
        <f t="shared" si="15"/>
        <v>0</v>
      </c>
      <c r="I60" s="46">
        <f t="shared" si="15"/>
        <v>0</v>
      </c>
      <c r="J60" s="46">
        <f t="shared" si="15"/>
        <v>0</v>
      </c>
      <c r="K60" s="46">
        <f t="shared" si="15"/>
        <v>0</v>
      </c>
      <c r="L60" s="46">
        <f t="shared" si="15"/>
        <v>0</v>
      </c>
      <c r="M60" s="46">
        <f t="shared" si="15"/>
        <v>0</v>
      </c>
      <c r="N60" s="46">
        <f t="shared" si="15"/>
        <v>0</v>
      </c>
      <c r="O60" s="46">
        <f t="shared" si="15"/>
        <v>0</v>
      </c>
      <c r="P60" s="46">
        <f t="shared" si="15"/>
        <v>0</v>
      </c>
      <c r="Q60" s="46">
        <f t="shared" si="15"/>
        <v>0</v>
      </c>
      <c r="R60" s="46">
        <f t="shared" si="15"/>
        <v>0</v>
      </c>
      <c r="S60" s="46">
        <f t="shared" si="15"/>
        <v>0</v>
      </c>
      <c r="T60" s="46">
        <f t="shared" si="15"/>
        <v>0</v>
      </c>
      <c r="U60" s="46">
        <f t="shared" si="15"/>
        <v>0</v>
      </c>
      <c r="V60" s="46">
        <f t="shared" si="15"/>
        <v>0</v>
      </c>
      <c r="W60" s="46">
        <f t="shared" si="15"/>
        <v>0</v>
      </c>
      <c r="X60" s="46">
        <f t="shared" si="15"/>
        <v>0</v>
      </c>
      <c r="Y60" s="47"/>
    </row>
    <row r="61" spans="1:25" ht="78.75" x14ac:dyDescent="0.25">
      <c r="A61" s="37" t="s">
        <v>125</v>
      </c>
      <c r="B61" s="60" t="s">
        <v>126</v>
      </c>
      <c r="C61" s="34" t="s">
        <v>61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47"/>
    </row>
    <row r="62" spans="1:25" ht="47.25" x14ac:dyDescent="0.25">
      <c r="A62" s="37" t="s">
        <v>125</v>
      </c>
      <c r="B62" s="57" t="s">
        <v>127</v>
      </c>
      <c r="C62" s="34" t="s">
        <v>61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47"/>
    </row>
    <row r="63" spans="1:25" ht="47.25" x14ac:dyDescent="0.25">
      <c r="A63" s="37" t="s">
        <v>125</v>
      </c>
      <c r="B63" s="57" t="s">
        <v>128</v>
      </c>
      <c r="C63" s="34" t="s">
        <v>61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47"/>
    </row>
    <row r="64" spans="1:25" ht="47.25" x14ac:dyDescent="0.25">
      <c r="A64" s="37" t="s">
        <v>125</v>
      </c>
      <c r="B64" s="57" t="s">
        <v>129</v>
      </c>
      <c r="C64" s="34" t="s">
        <v>61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47"/>
    </row>
    <row r="65" spans="1:25" ht="47.25" x14ac:dyDescent="0.25">
      <c r="A65" s="37" t="s">
        <v>125</v>
      </c>
      <c r="B65" s="57" t="s">
        <v>130</v>
      </c>
      <c r="C65" s="34" t="s">
        <v>61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47"/>
    </row>
    <row r="66" spans="1:25" ht="78.75" x14ac:dyDescent="0.25">
      <c r="A66" s="37" t="s">
        <v>131</v>
      </c>
      <c r="B66" s="60" t="s">
        <v>132</v>
      </c>
      <c r="C66" s="34" t="s">
        <v>61</v>
      </c>
      <c r="D66" s="35">
        <f>D67+D68+D69</f>
        <v>0</v>
      </c>
      <c r="E66" s="35">
        <f t="shared" ref="E66:X66" si="16">E67+E68+E69</f>
        <v>0</v>
      </c>
      <c r="F66" s="35">
        <f t="shared" si="16"/>
        <v>0</v>
      </c>
      <c r="G66" s="35">
        <f t="shared" si="16"/>
        <v>0</v>
      </c>
      <c r="H66" s="35">
        <f t="shared" si="16"/>
        <v>0</v>
      </c>
      <c r="I66" s="35">
        <f t="shared" si="16"/>
        <v>0</v>
      </c>
      <c r="J66" s="35">
        <f t="shared" si="16"/>
        <v>0</v>
      </c>
      <c r="K66" s="35">
        <f t="shared" si="16"/>
        <v>0</v>
      </c>
      <c r="L66" s="35">
        <f t="shared" si="16"/>
        <v>0</v>
      </c>
      <c r="M66" s="35">
        <f t="shared" si="16"/>
        <v>0</v>
      </c>
      <c r="N66" s="35">
        <f t="shared" si="16"/>
        <v>0</v>
      </c>
      <c r="O66" s="35">
        <f t="shared" si="16"/>
        <v>0</v>
      </c>
      <c r="P66" s="35">
        <f t="shared" si="16"/>
        <v>0</v>
      </c>
      <c r="Q66" s="35">
        <f t="shared" si="16"/>
        <v>0</v>
      </c>
      <c r="R66" s="35">
        <f t="shared" si="16"/>
        <v>0</v>
      </c>
      <c r="S66" s="35">
        <f t="shared" si="16"/>
        <v>0</v>
      </c>
      <c r="T66" s="35">
        <f t="shared" si="16"/>
        <v>0</v>
      </c>
      <c r="U66" s="35">
        <f t="shared" si="16"/>
        <v>0</v>
      </c>
      <c r="V66" s="35">
        <f t="shared" si="16"/>
        <v>0</v>
      </c>
      <c r="W66" s="35">
        <f t="shared" si="16"/>
        <v>0</v>
      </c>
      <c r="X66" s="35">
        <f t="shared" si="16"/>
        <v>0</v>
      </c>
      <c r="Y66" s="47"/>
    </row>
    <row r="67" spans="1:25" ht="141.75" x14ac:dyDescent="0.25">
      <c r="A67" s="48" t="s">
        <v>131</v>
      </c>
      <c r="B67" s="58" t="s">
        <v>133</v>
      </c>
      <c r="C67" s="50" t="s">
        <v>134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47"/>
    </row>
    <row r="68" spans="1:25" ht="213.75" customHeight="1" x14ac:dyDescent="0.25">
      <c r="A68" s="48" t="s">
        <v>131</v>
      </c>
      <c r="B68" s="58" t="s">
        <v>135</v>
      </c>
      <c r="C68" s="50" t="s">
        <v>136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47"/>
    </row>
    <row r="69" spans="1:25" ht="196.5" customHeight="1" x14ac:dyDescent="0.25">
      <c r="A69" s="48" t="s">
        <v>131</v>
      </c>
      <c r="B69" s="58" t="s">
        <v>137</v>
      </c>
      <c r="C69" s="50" t="s">
        <v>136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47"/>
    </row>
    <row r="70" spans="1:25" ht="31.5" x14ac:dyDescent="0.25">
      <c r="A70" s="43" t="s">
        <v>138</v>
      </c>
      <c r="B70" s="59" t="s">
        <v>139</v>
      </c>
      <c r="C70" s="45" t="s">
        <v>61</v>
      </c>
      <c r="D70" s="46">
        <f t="shared" ref="D70:X70" si="17">D71+D82+D85+D100</f>
        <v>0</v>
      </c>
      <c r="E70" s="46">
        <f t="shared" si="17"/>
        <v>0</v>
      </c>
      <c r="F70" s="46">
        <f t="shared" si="17"/>
        <v>0</v>
      </c>
      <c r="G70" s="46">
        <f t="shared" si="17"/>
        <v>0</v>
      </c>
      <c r="H70" s="46">
        <f t="shared" si="17"/>
        <v>0</v>
      </c>
      <c r="I70" s="46">
        <f t="shared" si="17"/>
        <v>0</v>
      </c>
      <c r="J70" s="46">
        <f t="shared" si="17"/>
        <v>0</v>
      </c>
      <c r="K70" s="46">
        <f t="shared" si="17"/>
        <v>0</v>
      </c>
      <c r="L70" s="46">
        <f t="shared" si="17"/>
        <v>0</v>
      </c>
      <c r="M70" s="46">
        <f t="shared" si="17"/>
        <v>0</v>
      </c>
      <c r="N70" s="46">
        <f t="shared" si="17"/>
        <v>0</v>
      </c>
      <c r="O70" s="46">
        <f t="shared" si="17"/>
        <v>0</v>
      </c>
      <c r="P70" s="46">
        <f t="shared" si="17"/>
        <v>0</v>
      </c>
      <c r="Q70" s="46">
        <f t="shared" si="17"/>
        <v>0</v>
      </c>
      <c r="R70" s="46">
        <f t="shared" si="17"/>
        <v>0</v>
      </c>
      <c r="S70" s="46">
        <f t="shared" si="17"/>
        <v>0</v>
      </c>
      <c r="T70" s="46">
        <f t="shared" si="17"/>
        <v>0</v>
      </c>
      <c r="U70" s="46">
        <f t="shared" si="17"/>
        <v>0</v>
      </c>
      <c r="V70" s="46">
        <f t="shared" si="17"/>
        <v>0</v>
      </c>
      <c r="W70" s="46">
        <f t="shared" si="17"/>
        <v>0</v>
      </c>
      <c r="X70" s="46">
        <f t="shared" si="17"/>
        <v>0</v>
      </c>
      <c r="Y70" s="47"/>
    </row>
    <row r="71" spans="1:25" ht="63" x14ac:dyDescent="0.25">
      <c r="A71" s="37" t="s">
        <v>140</v>
      </c>
      <c r="B71" s="60" t="s">
        <v>141</v>
      </c>
      <c r="C71" s="34" t="s">
        <v>61</v>
      </c>
      <c r="D71" s="35">
        <f>D72+D73</f>
        <v>0</v>
      </c>
      <c r="E71" s="35">
        <f t="shared" ref="E71:X71" si="18">E72+E73</f>
        <v>0</v>
      </c>
      <c r="F71" s="35">
        <f t="shared" si="18"/>
        <v>0</v>
      </c>
      <c r="G71" s="35">
        <f t="shared" si="18"/>
        <v>0</v>
      </c>
      <c r="H71" s="35">
        <f t="shared" si="18"/>
        <v>0</v>
      </c>
      <c r="I71" s="35">
        <f t="shared" si="18"/>
        <v>0</v>
      </c>
      <c r="J71" s="35">
        <f t="shared" si="18"/>
        <v>0</v>
      </c>
      <c r="K71" s="35">
        <f t="shared" si="18"/>
        <v>0</v>
      </c>
      <c r="L71" s="35">
        <f t="shared" si="18"/>
        <v>0</v>
      </c>
      <c r="M71" s="35">
        <f t="shared" si="18"/>
        <v>0</v>
      </c>
      <c r="N71" s="35">
        <f t="shared" si="18"/>
        <v>0</v>
      </c>
      <c r="O71" s="35">
        <f t="shared" si="18"/>
        <v>0</v>
      </c>
      <c r="P71" s="35">
        <f t="shared" si="18"/>
        <v>0</v>
      </c>
      <c r="Q71" s="35">
        <f t="shared" si="18"/>
        <v>0</v>
      </c>
      <c r="R71" s="35">
        <f t="shared" si="18"/>
        <v>0</v>
      </c>
      <c r="S71" s="35">
        <f t="shared" si="18"/>
        <v>0</v>
      </c>
      <c r="T71" s="35">
        <f t="shared" si="18"/>
        <v>0</v>
      </c>
      <c r="U71" s="35">
        <f t="shared" si="18"/>
        <v>0</v>
      </c>
      <c r="V71" s="35">
        <f t="shared" si="18"/>
        <v>0</v>
      </c>
      <c r="W71" s="35">
        <f t="shared" si="18"/>
        <v>0</v>
      </c>
      <c r="X71" s="35">
        <f t="shared" si="18"/>
        <v>0</v>
      </c>
      <c r="Y71" s="47"/>
    </row>
    <row r="72" spans="1:25" ht="31.5" x14ac:dyDescent="0.25">
      <c r="A72" s="37" t="s">
        <v>142</v>
      </c>
      <c r="B72" s="60" t="s">
        <v>143</v>
      </c>
      <c r="C72" s="34" t="s">
        <v>61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47"/>
    </row>
    <row r="73" spans="1:25" ht="63" x14ac:dyDescent="0.25">
      <c r="A73" s="37" t="s">
        <v>144</v>
      </c>
      <c r="B73" s="60" t="s">
        <v>145</v>
      </c>
      <c r="C73" s="34" t="s">
        <v>61</v>
      </c>
      <c r="D73" s="35">
        <f>D74+D75+D76+D77+D78+D79+D80</f>
        <v>0</v>
      </c>
      <c r="E73" s="35">
        <f t="shared" ref="E73:X73" si="19">E74+E75+E76+E77+E78+E79+E80</f>
        <v>0</v>
      </c>
      <c r="F73" s="35">
        <f t="shared" si="19"/>
        <v>0</v>
      </c>
      <c r="G73" s="35">
        <f t="shared" si="19"/>
        <v>0</v>
      </c>
      <c r="H73" s="35">
        <f t="shared" si="19"/>
        <v>0</v>
      </c>
      <c r="I73" s="35">
        <f t="shared" si="19"/>
        <v>0</v>
      </c>
      <c r="J73" s="35">
        <f t="shared" si="19"/>
        <v>0</v>
      </c>
      <c r="K73" s="35">
        <f t="shared" si="19"/>
        <v>0</v>
      </c>
      <c r="L73" s="35">
        <f t="shared" si="19"/>
        <v>0</v>
      </c>
      <c r="M73" s="35">
        <f t="shared" si="19"/>
        <v>0</v>
      </c>
      <c r="N73" s="35">
        <f t="shared" si="19"/>
        <v>0</v>
      </c>
      <c r="O73" s="35">
        <f t="shared" si="19"/>
        <v>0</v>
      </c>
      <c r="P73" s="35">
        <f t="shared" si="19"/>
        <v>0</v>
      </c>
      <c r="Q73" s="35">
        <f t="shared" si="19"/>
        <v>0</v>
      </c>
      <c r="R73" s="35">
        <f t="shared" si="19"/>
        <v>0</v>
      </c>
      <c r="S73" s="35">
        <f t="shared" si="19"/>
        <v>0</v>
      </c>
      <c r="T73" s="35">
        <f t="shared" si="19"/>
        <v>0</v>
      </c>
      <c r="U73" s="35">
        <f t="shared" si="19"/>
        <v>0</v>
      </c>
      <c r="V73" s="35">
        <f t="shared" si="19"/>
        <v>0</v>
      </c>
      <c r="W73" s="35">
        <f t="shared" si="19"/>
        <v>0</v>
      </c>
      <c r="X73" s="35">
        <f t="shared" si="19"/>
        <v>0</v>
      </c>
      <c r="Y73" s="47"/>
    </row>
    <row r="74" spans="1:25" ht="141" customHeight="1" x14ac:dyDescent="0.25">
      <c r="A74" s="48" t="s">
        <v>144</v>
      </c>
      <c r="B74" s="52" t="s">
        <v>146</v>
      </c>
      <c r="C74" s="50" t="s">
        <v>147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47"/>
    </row>
    <row r="75" spans="1:25" ht="139.5" customHeight="1" x14ac:dyDescent="0.25">
      <c r="A75" s="48" t="s">
        <v>144</v>
      </c>
      <c r="B75" s="58" t="s">
        <v>148</v>
      </c>
      <c r="C75" s="50" t="s">
        <v>149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47"/>
    </row>
    <row r="76" spans="1:25" ht="142.5" customHeight="1" x14ac:dyDescent="0.25">
      <c r="A76" s="48" t="s">
        <v>144</v>
      </c>
      <c r="B76" s="58" t="s">
        <v>150</v>
      </c>
      <c r="C76" s="50" t="s">
        <v>151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47"/>
    </row>
    <row r="77" spans="1:25" ht="135" customHeight="1" x14ac:dyDescent="0.25">
      <c r="A77" s="48" t="s">
        <v>144</v>
      </c>
      <c r="B77" s="58" t="s">
        <v>152</v>
      </c>
      <c r="C77" s="50" t="s">
        <v>153</v>
      </c>
      <c r="D77" s="51">
        <f>BH77</f>
        <v>0</v>
      </c>
      <c r="E77" s="51">
        <f t="shared" ref="E77:X77" si="20">BI77</f>
        <v>0</v>
      </c>
      <c r="F77" s="51">
        <f t="shared" si="20"/>
        <v>0</v>
      </c>
      <c r="G77" s="51">
        <f t="shared" si="20"/>
        <v>0</v>
      </c>
      <c r="H77" s="51">
        <f t="shared" si="20"/>
        <v>0</v>
      </c>
      <c r="I77" s="51">
        <f t="shared" si="20"/>
        <v>0</v>
      </c>
      <c r="J77" s="51">
        <f t="shared" si="20"/>
        <v>0</v>
      </c>
      <c r="K77" s="51">
        <f t="shared" si="20"/>
        <v>0</v>
      </c>
      <c r="L77" s="51">
        <f t="shared" si="20"/>
        <v>0</v>
      </c>
      <c r="M77" s="51">
        <f t="shared" si="20"/>
        <v>0</v>
      </c>
      <c r="N77" s="51">
        <f t="shared" si="20"/>
        <v>0</v>
      </c>
      <c r="O77" s="51">
        <f t="shared" si="20"/>
        <v>0</v>
      </c>
      <c r="P77" s="51">
        <f t="shared" si="20"/>
        <v>0</v>
      </c>
      <c r="Q77" s="51">
        <f t="shared" si="20"/>
        <v>0</v>
      </c>
      <c r="R77" s="51">
        <f t="shared" si="20"/>
        <v>0</v>
      </c>
      <c r="S77" s="51">
        <f t="shared" si="20"/>
        <v>0</v>
      </c>
      <c r="T77" s="51">
        <f t="shared" si="20"/>
        <v>0</v>
      </c>
      <c r="U77" s="51">
        <f t="shared" si="20"/>
        <v>0</v>
      </c>
      <c r="V77" s="51">
        <f t="shared" si="20"/>
        <v>0</v>
      </c>
      <c r="W77" s="51">
        <f t="shared" si="20"/>
        <v>0</v>
      </c>
      <c r="X77" s="51">
        <f t="shared" si="20"/>
        <v>0</v>
      </c>
      <c r="Y77" s="47"/>
    </row>
    <row r="78" spans="1:25" ht="141" customHeight="1" x14ac:dyDescent="0.25">
      <c r="A78" s="48" t="s">
        <v>144</v>
      </c>
      <c r="B78" s="58" t="s">
        <v>154</v>
      </c>
      <c r="C78" s="50" t="s">
        <v>155</v>
      </c>
      <c r="D78" s="51">
        <f>AF78+AT78</f>
        <v>0</v>
      </c>
      <c r="E78" s="51">
        <f t="shared" ref="E78:X78" si="21">AG78+AU78</f>
        <v>0</v>
      </c>
      <c r="F78" s="51">
        <f t="shared" si="21"/>
        <v>0</v>
      </c>
      <c r="G78" s="51">
        <f t="shared" si="21"/>
        <v>0</v>
      </c>
      <c r="H78" s="51">
        <f t="shared" si="21"/>
        <v>0</v>
      </c>
      <c r="I78" s="51">
        <f t="shared" si="21"/>
        <v>0</v>
      </c>
      <c r="J78" s="51">
        <f t="shared" si="21"/>
        <v>0</v>
      </c>
      <c r="K78" s="51">
        <f t="shared" si="21"/>
        <v>0</v>
      </c>
      <c r="L78" s="51">
        <f t="shared" si="21"/>
        <v>0</v>
      </c>
      <c r="M78" s="51">
        <f t="shared" si="21"/>
        <v>0</v>
      </c>
      <c r="N78" s="51">
        <f t="shared" si="21"/>
        <v>0</v>
      </c>
      <c r="O78" s="51">
        <f t="shared" si="21"/>
        <v>0</v>
      </c>
      <c r="P78" s="51">
        <f t="shared" si="21"/>
        <v>0</v>
      </c>
      <c r="Q78" s="51">
        <f t="shared" si="21"/>
        <v>0</v>
      </c>
      <c r="R78" s="51">
        <f t="shared" si="21"/>
        <v>0</v>
      </c>
      <c r="S78" s="51">
        <f t="shared" si="21"/>
        <v>0</v>
      </c>
      <c r="T78" s="51">
        <f t="shared" si="21"/>
        <v>0</v>
      </c>
      <c r="U78" s="51">
        <f t="shared" si="21"/>
        <v>0</v>
      </c>
      <c r="V78" s="51">
        <f t="shared" si="21"/>
        <v>0</v>
      </c>
      <c r="W78" s="51">
        <f t="shared" si="21"/>
        <v>0</v>
      </c>
      <c r="X78" s="51">
        <f t="shared" si="21"/>
        <v>0</v>
      </c>
      <c r="Y78" s="47"/>
    </row>
    <row r="79" spans="1:25" ht="138.75" customHeight="1" x14ac:dyDescent="0.25">
      <c r="A79" s="48" t="s">
        <v>144</v>
      </c>
      <c r="B79" s="58" t="s">
        <v>156</v>
      </c>
      <c r="C79" s="50" t="s">
        <v>157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47"/>
    </row>
    <row r="80" spans="1:25" ht="137.25" customHeight="1" x14ac:dyDescent="0.25">
      <c r="A80" s="48" t="s">
        <v>144</v>
      </c>
      <c r="B80" s="58" t="s">
        <v>158</v>
      </c>
      <c r="C80" s="50" t="s">
        <v>159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47"/>
    </row>
    <row r="81" spans="1:25" ht="90" customHeight="1" x14ac:dyDescent="0.25">
      <c r="A81" s="48" t="s">
        <v>144</v>
      </c>
      <c r="B81" s="58" t="s">
        <v>160</v>
      </c>
      <c r="C81" s="50" t="s">
        <v>161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47"/>
    </row>
    <row r="82" spans="1:25" ht="47.25" x14ac:dyDescent="0.25">
      <c r="A82" s="43" t="s">
        <v>162</v>
      </c>
      <c r="B82" s="59" t="s">
        <v>163</v>
      </c>
      <c r="C82" s="45" t="s">
        <v>61</v>
      </c>
      <c r="D82" s="46">
        <f>D83+D84</f>
        <v>0</v>
      </c>
      <c r="E82" s="46">
        <f t="shared" ref="E82:X82" si="22">E83+E84</f>
        <v>0</v>
      </c>
      <c r="F82" s="46">
        <f t="shared" si="22"/>
        <v>0</v>
      </c>
      <c r="G82" s="46">
        <f t="shared" si="22"/>
        <v>0</v>
      </c>
      <c r="H82" s="46">
        <f t="shared" si="22"/>
        <v>0</v>
      </c>
      <c r="I82" s="46">
        <f t="shared" si="22"/>
        <v>0</v>
      </c>
      <c r="J82" s="46">
        <f t="shared" si="22"/>
        <v>0</v>
      </c>
      <c r="K82" s="46">
        <f t="shared" si="22"/>
        <v>0</v>
      </c>
      <c r="L82" s="46">
        <f t="shared" si="22"/>
        <v>0</v>
      </c>
      <c r="M82" s="46">
        <f t="shared" si="22"/>
        <v>0</v>
      </c>
      <c r="N82" s="46">
        <f t="shared" si="22"/>
        <v>0</v>
      </c>
      <c r="O82" s="46">
        <f t="shared" si="22"/>
        <v>0</v>
      </c>
      <c r="P82" s="46">
        <f t="shared" si="22"/>
        <v>0</v>
      </c>
      <c r="Q82" s="46">
        <f t="shared" si="22"/>
        <v>0</v>
      </c>
      <c r="R82" s="46">
        <f t="shared" si="22"/>
        <v>0</v>
      </c>
      <c r="S82" s="46">
        <f t="shared" si="22"/>
        <v>0</v>
      </c>
      <c r="T82" s="46">
        <f t="shared" si="22"/>
        <v>0</v>
      </c>
      <c r="U82" s="46">
        <f t="shared" si="22"/>
        <v>0</v>
      </c>
      <c r="V82" s="46">
        <f t="shared" si="22"/>
        <v>0</v>
      </c>
      <c r="W82" s="46">
        <f t="shared" si="22"/>
        <v>0</v>
      </c>
      <c r="X82" s="46">
        <f t="shared" si="22"/>
        <v>0</v>
      </c>
      <c r="Y82" s="47"/>
    </row>
    <row r="83" spans="1:25" ht="31.5" x14ac:dyDescent="0.25">
      <c r="A83" s="39" t="s">
        <v>164</v>
      </c>
      <c r="B83" s="61" t="s">
        <v>165</v>
      </c>
      <c r="C83" s="41" t="s">
        <v>61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/>
    </row>
    <row r="84" spans="1:25" ht="31.5" x14ac:dyDescent="0.25">
      <c r="A84" s="39" t="s">
        <v>166</v>
      </c>
      <c r="B84" s="40" t="s">
        <v>167</v>
      </c>
      <c r="C84" s="41" t="s">
        <v>61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/>
    </row>
    <row r="85" spans="1:25" ht="47.25" x14ac:dyDescent="0.25">
      <c r="A85" s="43" t="s">
        <v>168</v>
      </c>
      <c r="B85" s="44" t="s">
        <v>169</v>
      </c>
      <c r="C85" s="45" t="s">
        <v>61</v>
      </c>
      <c r="D85" s="46">
        <f>D86+D87</f>
        <v>0</v>
      </c>
      <c r="E85" s="46">
        <f t="shared" ref="E85:X85" si="23">E86+E87</f>
        <v>0</v>
      </c>
      <c r="F85" s="46">
        <f t="shared" si="23"/>
        <v>0</v>
      </c>
      <c r="G85" s="46">
        <f t="shared" si="23"/>
        <v>0</v>
      </c>
      <c r="H85" s="46">
        <f t="shared" si="23"/>
        <v>0</v>
      </c>
      <c r="I85" s="46">
        <f t="shared" si="23"/>
        <v>0</v>
      </c>
      <c r="J85" s="46">
        <f t="shared" si="23"/>
        <v>0</v>
      </c>
      <c r="K85" s="46">
        <f t="shared" si="23"/>
        <v>0</v>
      </c>
      <c r="L85" s="46">
        <f t="shared" si="23"/>
        <v>0</v>
      </c>
      <c r="M85" s="46">
        <f t="shared" si="23"/>
        <v>0</v>
      </c>
      <c r="N85" s="46">
        <f t="shared" si="23"/>
        <v>0</v>
      </c>
      <c r="O85" s="46">
        <f t="shared" si="23"/>
        <v>0</v>
      </c>
      <c r="P85" s="46">
        <f t="shared" si="23"/>
        <v>0</v>
      </c>
      <c r="Q85" s="46">
        <f t="shared" si="23"/>
        <v>0</v>
      </c>
      <c r="R85" s="46">
        <f t="shared" si="23"/>
        <v>0</v>
      </c>
      <c r="S85" s="46">
        <f t="shared" si="23"/>
        <v>0</v>
      </c>
      <c r="T85" s="46">
        <f t="shared" si="23"/>
        <v>0</v>
      </c>
      <c r="U85" s="46">
        <f t="shared" si="23"/>
        <v>0</v>
      </c>
      <c r="V85" s="46">
        <f t="shared" si="23"/>
        <v>0</v>
      </c>
      <c r="W85" s="46">
        <f t="shared" si="23"/>
        <v>0</v>
      </c>
      <c r="X85" s="46">
        <f t="shared" si="23"/>
        <v>0</v>
      </c>
      <c r="Y85" s="47"/>
    </row>
    <row r="86" spans="1:25" ht="47.25" x14ac:dyDescent="0.25">
      <c r="A86" s="39" t="s">
        <v>170</v>
      </c>
      <c r="B86" s="40" t="s">
        <v>171</v>
      </c>
      <c r="C86" s="41" t="s">
        <v>61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/>
    </row>
    <row r="87" spans="1:25" ht="31.5" x14ac:dyDescent="0.25">
      <c r="A87" s="39" t="s">
        <v>172</v>
      </c>
      <c r="B87" s="40" t="s">
        <v>173</v>
      </c>
      <c r="C87" s="41" t="s">
        <v>61</v>
      </c>
      <c r="D87" s="47">
        <f>D88</f>
        <v>0</v>
      </c>
      <c r="E87" s="47">
        <f t="shared" ref="E87:X87" si="24">E88</f>
        <v>0</v>
      </c>
      <c r="F87" s="47">
        <f t="shared" si="24"/>
        <v>0</v>
      </c>
      <c r="G87" s="47">
        <f t="shared" si="24"/>
        <v>0</v>
      </c>
      <c r="H87" s="47">
        <f t="shared" si="24"/>
        <v>0</v>
      </c>
      <c r="I87" s="47">
        <f t="shared" si="24"/>
        <v>0</v>
      </c>
      <c r="J87" s="47">
        <f t="shared" si="24"/>
        <v>0</v>
      </c>
      <c r="K87" s="47">
        <f t="shared" si="24"/>
        <v>0</v>
      </c>
      <c r="L87" s="47">
        <f t="shared" si="24"/>
        <v>0</v>
      </c>
      <c r="M87" s="47">
        <f t="shared" si="24"/>
        <v>0</v>
      </c>
      <c r="N87" s="47">
        <f t="shared" si="24"/>
        <v>0</v>
      </c>
      <c r="O87" s="47">
        <f t="shared" si="24"/>
        <v>0</v>
      </c>
      <c r="P87" s="47">
        <f t="shared" si="24"/>
        <v>0</v>
      </c>
      <c r="Q87" s="47">
        <f t="shared" si="24"/>
        <v>0</v>
      </c>
      <c r="R87" s="47">
        <f t="shared" si="24"/>
        <v>0</v>
      </c>
      <c r="S87" s="47">
        <f t="shared" si="24"/>
        <v>0</v>
      </c>
      <c r="T87" s="47">
        <f t="shared" si="24"/>
        <v>0</v>
      </c>
      <c r="U87" s="47">
        <f t="shared" si="24"/>
        <v>0</v>
      </c>
      <c r="V87" s="47">
        <f t="shared" si="24"/>
        <v>0</v>
      </c>
      <c r="W87" s="47">
        <f t="shared" si="24"/>
        <v>0</v>
      </c>
      <c r="X87" s="47">
        <f t="shared" si="24"/>
        <v>0</v>
      </c>
      <c r="Y87" s="47"/>
    </row>
    <row r="88" spans="1:25" ht="61.5" customHeight="1" x14ac:dyDescent="0.25">
      <c r="A88" s="48" t="s">
        <v>172</v>
      </c>
      <c r="B88" s="49" t="s">
        <v>174</v>
      </c>
      <c r="C88" s="62" t="s">
        <v>175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47"/>
    </row>
    <row r="89" spans="1:25" ht="31.5" x14ac:dyDescent="0.25">
      <c r="A89" s="39" t="s">
        <v>176</v>
      </c>
      <c r="B89" s="40" t="s">
        <v>177</v>
      </c>
      <c r="C89" s="41" t="s">
        <v>61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/>
    </row>
    <row r="90" spans="1:25" ht="47.25" x14ac:dyDescent="0.25">
      <c r="A90" s="39" t="s">
        <v>178</v>
      </c>
      <c r="B90" s="40" t="s">
        <v>179</v>
      </c>
      <c r="C90" s="41" t="s">
        <v>61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/>
    </row>
    <row r="91" spans="1:25" ht="47.25" x14ac:dyDescent="0.25">
      <c r="A91" s="39" t="s">
        <v>180</v>
      </c>
      <c r="B91" s="40" t="s">
        <v>181</v>
      </c>
      <c r="C91" s="41" t="s">
        <v>61</v>
      </c>
      <c r="D91" s="47">
        <f>D92+D93+D94+D95</f>
        <v>0</v>
      </c>
      <c r="E91" s="47">
        <f t="shared" ref="E91:X91" si="25">E92+E93+E94+E95</f>
        <v>0</v>
      </c>
      <c r="F91" s="47">
        <f t="shared" si="25"/>
        <v>0</v>
      </c>
      <c r="G91" s="47">
        <f t="shared" si="25"/>
        <v>0</v>
      </c>
      <c r="H91" s="47">
        <f t="shared" si="25"/>
        <v>0</v>
      </c>
      <c r="I91" s="47">
        <f t="shared" si="25"/>
        <v>0</v>
      </c>
      <c r="J91" s="47">
        <f t="shared" si="25"/>
        <v>0</v>
      </c>
      <c r="K91" s="47">
        <f t="shared" si="25"/>
        <v>0</v>
      </c>
      <c r="L91" s="47">
        <f t="shared" si="25"/>
        <v>0</v>
      </c>
      <c r="M91" s="47">
        <f t="shared" si="25"/>
        <v>0</v>
      </c>
      <c r="N91" s="47">
        <f t="shared" si="25"/>
        <v>0</v>
      </c>
      <c r="O91" s="47">
        <f t="shared" si="25"/>
        <v>0</v>
      </c>
      <c r="P91" s="47">
        <f t="shared" si="25"/>
        <v>0</v>
      </c>
      <c r="Q91" s="47">
        <f t="shared" si="25"/>
        <v>0</v>
      </c>
      <c r="R91" s="47">
        <f t="shared" si="25"/>
        <v>0</v>
      </c>
      <c r="S91" s="47">
        <f t="shared" si="25"/>
        <v>0</v>
      </c>
      <c r="T91" s="47">
        <f t="shared" si="25"/>
        <v>0</v>
      </c>
      <c r="U91" s="47">
        <f t="shared" si="25"/>
        <v>0</v>
      </c>
      <c r="V91" s="47">
        <f t="shared" si="25"/>
        <v>0</v>
      </c>
      <c r="W91" s="47">
        <f t="shared" si="25"/>
        <v>0</v>
      </c>
      <c r="X91" s="47">
        <f t="shared" si="25"/>
        <v>0</v>
      </c>
      <c r="Y91" s="47"/>
    </row>
    <row r="92" spans="1:25" ht="89.25" customHeight="1" x14ac:dyDescent="0.25">
      <c r="A92" s="48" t="s">
        <v>180</v>
      </c>
      <c r="B92" s="49" t="s">
        <v>182</v>
      </c>
      <c r="C92" s="62" t="s">
        <v>183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47"/>
    </row>
    <row r="93" spans="1:25" ht="85.5" customHeight="1" x14ac:dyDescent="0.25">
      <c r="A93" s="48" t="s">
        <v>184</v>
      </c>
      <c r="B93" s="49" t="s">
        <v>185</v>
      </c>
      <c r="C93" s="62" t="s">
        <v>186</v>
      </c>
      <c r="D93" s="51">
        <f>BV93</f>
        <v>0</v>
      </c>
      <c r="E93" s="51">
        <f t="shared" ref="E93:X93" si="26">BW93</f>
        <v>0</v>
      </c>
      <c r="F93" s="51">
        <f t="shared" si="26"/>
        <v>0</v>
      </c>
      <c r="G93" s="51">
        <f t="shared" si="26"/>
        <v>0</v>
      </c>
      <c r="H93" s="51">
        <f t="shared" si="26"/>
        <v>0</v>
      </c>
      <c r="I93" s="51">
        <f t="shared" si="26"/>
        <v>0</v>
      </c>
      <c r="J93" s="51">
        <f t="shared" si="26"/>
        <v>0</v>
      </c>
      <c r="K93" s="51">
        <f t="shared" si="26"/>
        <v>0</v>
      </c>
      <c r="L93" s="51">
        <f t="shared" si="26"/>
        <v>0</v>
      </c>
      <c r="M93" s="51">
        <f t="shared" si="26"/>
        <v>0</v>
      </c>
      <c r="N93" s="51">
        <f t="shared" si="26"/>
        <v>0</v>
      </c>
      <c r="O93" s="51">
        <f t="shared" si="26"/>
        <v>0</v>
      </c>
      <c r="P93" s="51">
        <f t="shared" si="26"/>
        <v>0</v>
      </c>
      <c r="Q93" s="51">
        <f t="shared" si="26"/>
        <v>0</v>
      </c>
      <c r="R93" s="51">
        <f t="shared" si="26"/>
        <v>0</v>
      </c>
      <c r="S93" s="51">
        <f t="shared" si="26"/>
        <v>0</v>
      </c>
      <c r="T93" s="51">
        <f t="shared" si="26"/>
        <v>0</v>
      </c>
      <c r="U93" s="51">
        <f t="shared" si="26"/>
        <v>0</v>
      </c>
      <c r="V93" s="51">
        <f t="shared" si="26"/>
        <v>0</v>
      </c>
      <c r="W93" s="51">
        <f t="shared" si="26"/>
        <v>0</v>
      </c>
      <c r="X93" s="51">
        <f t="shared" si="26"/>
        <v>0</v>
      </c>
      <c r="Y93" s="47"/>
    </row>
    <row r="94" spans="1:25" ht="85.5" customHeight="1" x14ac:dyDescent="0.25">
      <c r="A94" s="48" t="s">
        <v>184</v>
      </c>
      <c r="B94" s="49" t="s">
        <v>187</v>
      </c>
      <c r="C94" s="50" t="s">
        <v>188</v>
      </c>
      <c r="D94" s="51">
        <f>AT94</f>
        <v>0</v>
      </c>
      <c r="E94" s="51">
        <f t="shared" ref="E94:X94" si="27">AU94</f>
        <v>0</v>
      </c>
      <c r="F94" s="51">
        <f t="shared" si="27"/>
        <v>0</v>
      </c>
      <c r="G94" s="51">
        <f t="shared" si="27"/>
        <v>0</v>
      </c>
      <c r="H94" s="51">
        <f t="shared" si="27"/>
        <v>0</v>
      </c>
      <c r="I94" s="51">
        <f t="shared" si="27"/>
        <v>0</v>
      </c>
      <c r="J94" s="51">
        <f t="shared" si="27"/>
        <v>0</v>
      </c>
      <c r="K94" s="51">
        <f t="shared" si="27"/>
        <v>0</v>
      </c>
      <c r="L94" s="51">
        <f t="shared" si="27"/>
        <v>0</v>
      </c>
      <c r="M94" s="51">
        <f t="shared" si="27"/>
        <v>0</v>
      </c>
      <c r="N94" s="51">
        <f t="shared" si="27"/>
        <v>0</v>
      </c>
      <c r="O94" s="51">
        <f t="shared" si="27"/>
        <v>0</v>
      </c>
      <c r="P94" s="51">
        <f t="shared" si="27"/>
        <v>0</v>
      </c>
      <c r="Q94" s="51">
        <f t="shared" si="27"/>
        <v>0</v>
      </c>
      <c r="R94" s="51">
        <f t="shared" si="27"/>
        <v>0</v>
      </c>
      <c r="S94" s="51">
        <f t="shared" si="27"/>
        <v>0</v>
      </c>
      <c r="T94" s="51">
        <f t="shared" si="27"/>
        <v>0</v>
      </c>
      <c r="U94" s="51">
        <f t="shared" si="27"/>
        <v>0</v>
      </c>
      <c r="V94" s="51">
        <f t="shared" si="27"/>
        <v>0</v>
      </c>
      <c r="W94" s="51">
        <f t="shared" si="27"/>
        <v>0</v>
      </c>
      <c r="X94" s="51">
        <f t="shared" si="27"/>
        <v>0</v>
      </c>
      <c r="Y94" s="47"/>
    </row>
    <row r="95" spans="1:25" ht="104.25" customHeight="1" x14ac:dyDescent="0.25">
      <c r="A95" s="48" t="s">
        <v>184</v>
      </c>
      <c r="B95" s="49" t="s">
        <v>189</v>
      </c>
      <c r="C95" s="50" t="s">
        <v>190</v>
      </c>
      <c r="D95" s="51">
        <f>AF95</f>
        <v>0</v>
      </c>
      <c r="E95" s="51">
        <f t="shared" ref="E95:X95" si="28">AG95</f>
        <v>0</v>
      </c>
      <c r="F95" s="51">
        <f t="shared" si="28"/>
        <v>0</v>
      </c>
      <c r="G95" s="51">
        <f t="shared" si="28"/>
        <v>0</v>
      </c>
      <c r="H95" s="51">
        <f t="shared" si="28"/>
        <v>0</v>
      </c>
      <c r="I95" s="51">
        <f t="shared" si="28"/>
        <v>0</v>
      </c>
      <c r="J95" s="51">
        <f t="shared" si="28"/>
        <v>0</v>
      </c>
      <c r="K95" s="51">
        <f t="shared" si="28"/>
        <v>0</v>
      </c>
      <c r="L95" s="51">
        <f t="shared" si="28"/>
        <v>0</v>
      </c>
      <c r="M95" s="51">
        <f t="shared" si="28"/>
        <v>0</v>
      </c>
      <c r="N95" s="51">
        <f t="shared" si="28"/>
        <v>0</v>
      </c>
      <c r="O95" s="51">
        <f t="shared" si="28"/>
        <v>0</v>
      </c>
      <c r="P95" s="51">
        <f t="shared" si="28"/>
        <v>0</v>
      </c>
      <c r="Q95" s="51">
        <f t="shared" si="28"/>
        <v>0</v>
      </c>
      <c r="R95" s="51">
        <f t="shared" si="28"/>
        <v>0</v>
      </c>
      <c r="S95" s="51">
        <f t="shared" si="28"/>
        <v>0</v>
      </c>
      <c r="T95" s="51">
        <f t="shared" si="28"/>
        <v>0</v>
      </c>
      <c r="U95" s="51">
        <f t="shared" si="28"/>
        <v>0</v>
      </c>
      <c r="V95" s="51">
        <f t="shared" si="28"/>
        <v>0</v>
      </c>
      <c r="W95" s="51">
        <f t="shared" si="28"/>
        <v>0</v>
      </c>
      <c r="X95" s="51">
        <f t="shared" si="28"/>
        <v>0</v>
      </c>
      <c r="Y95" s="47"/>
    </row>
    <row r="96" spans="1:25" ht="47.25" x14ac:dyDescent="0.25">
      <c r="A96" s="39" t="s">
        <v>191</v>
      </c>
      <c r="B96" s="40" t="s">
        <v>192</v>
      </c>
      <c r="C96" s="41" t="s">
        <v>61</v>
      </c>
      <c r="D96" s="47">
        <f>D97</f>
        <v>0</v>
      </c>
      <c r="E96" s="47">
        <f t="shared" ref="E96:W96" si="29">E97</f>
        <v>0</v>
      </c>
      <c r="F96" s="47">
        <f t="shared" si="29"/>
        <v>0</v>
      </c>
      <c r="G96" s="47">
        <f t="shared" si="29"/>
        <v>0</v>
      </c>
      <c r="H96" s="47">
        <f t="shared" si="29"/>
        <v>0</v>
      </c>
      <c r="I96" s="47">
        <f t="shared" si="29"/>
        <v>0</v>
      </c>
      <c r="J96" s="47">
        <f t="shared" si="29"/>
        <v>0</v>
      </c>
      <c r="K96" s="47">
        <f t="shared" si="29"/>
        <v>0</v>
      </c>
      <c r="L96" s="47">
        <f t="shared" si="29"/>
        <v>0</v>
      </c>
      <c r="M96" s="47">
        <f t="shared" si="29"/>
        <v>0</v>
      </c>
      <c r="N96" s="47">
        <f t="shared" si="29"/>
        <v>0</v>
      </c>
      <c r="O96" s="47">
        <f t="shared" si="29"/>
        <v>0</v>
      </c>
      <c r="P96" s="47">
        <f t="shared" si="29"/>
        <v>0</v>
      </c>
      <c r="Q96" s="47">
        <f t="shared" si="29"/>
        <v>0</v>
      </c>
      <c r="R96" s="47">
        <f t="shared" si="29"/>
        <v>0</v>
      </c>
      <c r="S96" s="47">
        <f t="shared" si="29"/>
        <v>0</v>
      </c>
      <c r="T96" s="47">
        <f t="shared" si="29"/>
        <v>0</v>
      </c>
      <c r="U96" s="47">
        <f t="shared" si="29"/>
        <v>0</v>
      </c>
      <c r="V96" s="47">
        <f t="shared" si="29"/>
        <v>0</v>
      </c>
      <c r="W96" s="47">
        <f t="shared" si="29"/>
        <v>0</v>
      </c>
      <c r="X96" s="47">
        <f>X97</f>
        <v>0</v>
      </c>
      <c r="Y96" s="47"/>
    </row>
    <row r="97" spans="1:25" ht="78" customHeight="1" x14ac:dyDescent="0.25">
      <c r="A97" s="48" t="s">
        <v>193</v>
      </c>
      <c r="B97" s="49" t="s">
        <v>194</v>
      </c>
      <c r="C97" s="62" t="s">
        <v>195</v>
      </c>
      <c r="D97" s="51">
        <f>BH97</f>
        <v>0</v>
      </c>
      <c r="E97" s="51">
        <f t="shared" ref="E97:X97" si="30">BI97</f>
        <v>0</v>
      </c>
      <c r="F97" s="51">
        <f t="shared" si="30"/>
        <v>0</v>
      </c>
      <c r="G97" s="51">
        <f t="shared" si="30"/>
        <v>0</v>
      </c>
      <c r="H97" s="51">
        <f t="shared" si="30"/>
        <v>0</v>
      </c>
      <c r="I97" s="51">
        <f t="shared" si="30"/>
        <v>0</v>
      </c>
      <c r="J97" s="51">
        <f t="shared" si="30"/>
        <v>0</v>
      </c>
      <c r="K97" s="51">
        <f t="shared" si="30"/>
        <v>0</v>
      </c>
      <c r="L97" s="51">
        <f t="shared" si="30"/>
        <v>0</v>
      </c>
      <c r="M97" s="51">
        <f t="shared" si="30"/>
        <v>0</v>
      </c>
      <c r="N97" s="51">
        <f t="shared" si="30"/>
        <v>0</v>
      </c>
      <c r="O97" s="51">
        <f t="shared" si="30"/>
        <v>0</v>
      </c>
      <c r="P97" s="51">
        <f t="shared" si="30"/>
        <v>0</v>
      </c>
      <c r="Q97" s="51">
        <f t="shared" si="30"/>
        <v>0</v>
      </c>
      <c r="R97" s="51">
        <f t="shared" si="30"/>
        <v>0</v>
      </c>
      <c r="S97" s="51">
        <f t="shared" si="30"/>
        <v>0</v>
      </c>
      <c r="T97" s="51">
        <f t="shared" si="30"/>
        <v>0</v>
      </c>
      <c r="U97" s="51">
        <f t="shared" si="30"/>
        <v>0</v>
      </c>
      <c r="V97" s="51">
        <f t="shared" si="30"/>
        <v>0</v>
      </c>
      <c r="W97" s="51">
        <f t="shared" si="30"/>
        <v>0</v>
      </c>
      <c r="X97" s="51">
        <f t="shared" si="30"/>
        <v>0</v>
      </c>
      <c r="Y97" s="47"/>
    </row>
    <row r="98" spans="1:25" ht="47.25" x14ac:dyDescent="0.25">
      <c r="A98" s="39" t="s">
        <v>196</v>
      </c>
      <c r="B98" s="40" t="s">
        <v>197</v>
      </c>
      <c r="C98" s="41" t="s">
        <v>61</v>
      </c>
      <c r="D98" s="47">
        <v>0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/>
    </row>
    <row r="99" spans="1:25" ht="47.25" x14ac:dyDescent="0.25">
      <c r="A99" s="39" t="s">
        <v>198</v>
      </c>
      <c r="B99" s="40" t="s">
        <v>199</v>
      </c>
      <c r="C99" s="41" t="s">
        <v>61</v>
      </c>
      <c r="D99" s="47">
        <v>0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/>
    </row>
    <row r="100" spans="1:25" ht="47.25" x14ac:dyDescent="0.25">
      <c r="A100" s="43" t="s">
        <v>200</v>
      </c>
      <c r="B100" s="44" t="s">
        <v>201</v>
      </c>
      <c r="C100" s="45" t="s">
        <v>61</v>
      </c>
      <c r="D100" s="46">
        <f>D101+D102</f>
        <v>0</v>
      </c>
      <c r="E100" s="46">
        <f t="shared" ref="E100:X100" si="31">E101+E102</f>
        <v>0</v>
      </c>
      <c r="F100" s="46">
        <f t="shared" si="31"/>
        <v>0</v>
      </c>
      <c r="G100" s="46">
        <f t="shared" si="31"/>
        <v>0</v>
      </c>
      <c r="H100" s="46">
        <f t="shared" si="31"/>
        <v>0</v>
      </c>
      <c r="I100" s="46">
        <f t="shared" si="31"/>
        <v>0</v>
      </c>
      <c r="J100" s="46">
        <f t="shared" si="31"/>
        <v>0</v>
      </c>
      <c r="K100" s="46">
        <f t="shared" si="31"/>
        <v>0</v>
      </c>
      <c r="L100" s="46">
        <f t="shared" si="31"/>
        <v>0</v>
      </c>
      <c r="M100" s="46">
        <f t="shared" si="31"/>
        <v>0</v>
      </c>
      <c r="N100" s="46">
        <f t="shared" si="31"/>
        <v>0</v>
      </c>
      <c r="O100" s="46">
        <f t="shared" si="31"/>
        <v>0</v>
      </c>
      <c r="P100" s="46">
        <f t="shared" si="31"/>
        <v>0</v>
      </c>
      <c r="Q100" s="46">
        <f t="shared" si="31"/>
        <v>0</v>
      </c>
      <c r="R100" s="46">
        <f t="shared" si="31"/>
        <v>0</v>
      </c>
      <c r="S100" s="46">
        <f t="shared" si="31"/>
        <v>0</v>
      </c>
      <c r="T100" s="46">
        <f t="shared" si="31"/>
        <v>0</v>
      </c>
      <c r="U100" s="46">
        <f t="shared" si="31"/>
        <v>0</v>
      </c>
      <c r="V100" s="46">
        <f t="shared" si="31"/>
        <v>0</v>
      </c>
      <c r="W100" s="46">
        <f t="shared" si="31"/>
        <v>0</v>
      </c>
      <c r="X100" s="46">
        <f t="shared" si="31"/>
        <v>0</v>
      </c>
      <c r="Y100" s="47"/>
    </row>
    <row r="101" spans="1:25" ht="31.5" x14ac:dyDescent="0.25">
      <c r="A101" s="39" t="s">
        <v>202</v>
      </c>
      <c r="B101" s="40" t="s">
        <v>203</v>
      </c>
      <c r="C101" s="41" t="s">
        <v>61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/>
    </row>
    <row r="102" spans="1:25" ht="47.25" x14ac:dyDescent="0.25">
      <c r="A102" s="39" t="s">
        <v>204</v>
      </c>
      <c r="B102" s="40" t="s">
        <v>205</v>
      </c>
      <c r="C102" s="41" t="s">
        <v>61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/>
    </row>
    <row r="103" spans="1:25" ht="63" x14ac:dyDescent="0.25">
      <c r="A103" s="43" t="s">
        <v>206</v>
      </c>
      <c r="B103" s="44" t="s">
        <v>207</v>
      </c>
      <c r="C103" s="45" t="s">
        <v>61</v>
      </c>
      <c r="D103" s="46">
        <f>D104+D105</f>
        <v>0</v>
      </c>
      <c r="E103" s="46">
        <f t="shared" ref="E103:X103" si="32">E104+E105</f>
        <v>0</v>
      </c>
      <c r="F103" s="46">
        <f t="shared" si="32"/>
        <v>0</v>
      </c>
      <c r="G103" s="46">
        <f t="shared" si="32"/>
        <v>0</v>
      </c>
      <c r="H103" s="46">
        <f t="shared" si="32"/>
        <v>0</v>
      </c>
      <c r="I103" s="46">
        <f t="shared" si="32"/>
        <v>0</v>
      </c>
      <c r="J103" s="46">
        <f t="shared" si="32"/>
        <v>0</v>
      </c>
      <c r="K103" s="46">
        <f t="shared" si="32"/>
        <v>0</v>
      </c>
      <c r="L103" s="46">
        <f t="shared" si="32"/>
        <v>0</v>
      </c>
      <c r="M103" s="46">
        <f t="shared" si="32"/>
        <v>0</v>
      </c>
      <c r="N103" s="46">
        <f t="shared" si="32"/>
        <v>0</v>
      </c>
      <c r="O103" s="46">
        <f t="shared" si="32"/>
        <v>0</v>
      </c>
      <c r="P103" s="46">
        <f t="shared" si="32"/>
        <v>0</v>
      </c>
      <c r="Q103" s="46">
        <f t="shared" si="32"/>
        <v>0</v>
      </c>
      <c r="R103" s="46">
        <f t="shared" si="32"/>
        <v>0</v>
      </c>
      <c r="S103" s="46">
        <f t="shared" si="32"/>
        <v>0</v>
      </c>
      <c r="T103" s="46">
        <f t="shared" si="32"/>
        <v>0</v>
      </c>
      <c r="U103" s="46">
        <f t="shared" si="32"/>
        <v>0</v>
      </c>
      <c r="V103" s="46">
        <f t="shared" si="32"/>
        <v>0</v>
      </c>
      <c r="W103" s="46">
        <f t="shared" si="32"/>
        <v>0</v>
      </c>
      <c r="X103" s="46">
        <f t="shared" si="32"/>
        <v>0</v>
      </c>
      <c r="Y103" s="47"/>
    </row>
    <row r="104" spans="1:25" ht="63" x14ac:dyDescent="0.25">
      <c r="A104" s="39" t="s">
        <v>208</v>
      </c>
      <c r="B104" s="40" t="s">
        <v>209</v>
      </c>
      <c r="C104" s="41" t="s">
        <v>61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/>
    </row>
    <row r="105" spans="1:25" ht="63" x14ac:dyDescent="0.25">
      <c r="A105" s="39" t="s">
        <v>210</v>
      </c>
      <c r="B105" s="40" t="s">
        <v>211</v>
      </c>
      <c r="C105" s="41" t="s">
        <v>61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/>
    </row>
    <row r="106" spans="1:25" ht="47.25" x14ac:dyDescent="0.25">
      <c r="A106" s="43" t="s">
        <v>212</v>
      </c>
      <c r="B106" s="44" t="s">
        <v>213</v>
      </c>
      <c r="C106" s="45" t="s">
        <v>61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7"/>
    </row>
    <row r="107" spans="1:25" ht="47.25" x14ac:dyDescent="0.25">
      <c r="A107" s="43" t="s">
        <v>214</v>
      </c>
      <c r="B107" s="63" t="s">
        <v>215</v>
      </c>
      <c r="C107" s="45" t="s">
        <v>61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7"/>
    </row>
    <row r="108" spans="1:25" ht="31.5" x14ac:dyDescent="0.25">
      <c r="A108" s="43" t="s">
        <v>216</v>
      </c>
      <c r="B108" s="63" t="s">
        <v>217</v>
      </c>
      <c r="C108" s="45" t="s">
        <v>61</v>
      </c>
      <c r="D108" s="46">
        <f>D109+D110</f>
        <v>0</v>
      </c>
      <c r="E108" s="46">
        <f t="shared" ref="E108:X108" si="33">E109+E110</f>
        <v>0</v>
      </c>
      <c r="F108" s="46">
        <f t="shared" si="33"/>
        <v>0</v>
      </c>
      <c r="G108" s="46">
        <f t="shared" si="33"/>
        <v>0</v>
      </c>
      <c r="H108" s="46">
        <f t="shared" si="33"/>
        <v>0</v>
      </c>
      <c r="I108" s="46">
        <f t="shared" si="33"/>
        <v>0</v>
      </c>
      <c r="J108" s="46">
        <f t="shared" si="33"/>
        <v>0</v>
      </c>
      <c r="K108" s="46">
        <f t="shared" si="33"/>
        <v>0</v>
      </c>
      <c r="L108" s="46">
        <f t="shared" si="33"/>
        <v>0</v>
      </c>
      <c r="M108" s="46">
        <f t="shared" si="33"/>
        <v>0</v>
      </c>
      <c r="N108" s="46">
        <f t="shared" si="33"/>
        <v>0</v>
      </c>
      <c r="O108" s="46">
        <f t="shared" si="33"/>
        <v>0</v>
      </c>
      <c r="P108" s="46">
        <f t="shared" si="33"/>
        <v>0</v>
      </c>
      <c r="Q108" s="46">
        <f t="shared" si="33"/>
        <v>0</v>
      </c>
      <c r="R108" s="46">
        <f t="shared" si="33"/>
        <v>0</v>
      </c>
      <c r="S108" s="46">
        <f t="shared" si="33"/>
        <v>0</v>
      </c>
      <c r="T108" s="46">
        <f t="shared" si="33"/>
        <v>0</v>
      </c>
      <c r="U108" s="46">
        <f t="shared" si="33"/>
        <v>0</v>
      </c>
      <c r="V108" s="46">
        <f t="shared" si="33"/>
        <v>0</v>
      </c>
      <c r="W108" s="46">
        <f t="shared" si="33"/>
        <v>0</v>
      </c>
      <c r="X108" s="46">
        <f t="shared" si="33"/>
        <v>0</v>
      </c>
      <c r="Y108" s="47"/>
    </row>
    <row r="109" spans="1:25" ht="47.25" x14ac:dyDescent="0.25">
      <c r="A109" s="64" t="s">
        <v>216</v>
      </c>
      <c r="B109" s="65" t="s">
        <v>218</v>
      </c>
      <c r="C109" s="62" t="s">
        <v>219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47"/>
    </row>
    <row r="110" spans="1:25" ht="31.5" x14ac:dyDescent="0.25">
      <c r="A110" s="64" t="s">
        <v>216</v>
      </c>
      <c r="B110" s="65" t="s">
        <v>220</v>
      </c>
      <c r="C110" s="62" t="s">
        <v>221</v>
      </c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47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4:Y4"/>
    <mergeCell ref="A6:Y6"/>
    <mergeCell ref="A7:Y7"/>
    <mergeCell ref="A9:Y9"/>
    <mergeCell ref="A11:Y11"/>
    <mergeCell ref="A12:Y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oaONGzxtU6pwB42v+WDUTtwXpUy6aw0Eh6XsTufzZ3k=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D2jKe66so9zoM74EMw8IKCbOZmaEgXFzt5f6yPlHOnTyXJu5cQIZd0Tz642vpI2mmwtET/8e
    t67Zz+HSA2tleA==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/O6jO5GhBVhH/rcjh9kODWp+66I=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WLw4AYKQhqOrP2qO+x1T2gffZVw=</DigestValue>
      </Reference>
      <Reference URI="/xl/styles.xml?ContentType=application/vnd.openxmlformats-officedocument.spreadsheetml.styles+xml">
        <DigestMethod Algorithm="http://www.w3.org/2000/09/xmldsig#sha1"/>
        <DigestValue>dPKx8eYmTexYvulZi/2lgIRoyT0=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QNNJLHxbtsY288Bs1EHm8QK8Tmw=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U2eWR9FVb1i7cDdq+cN+rxrORHY=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2018-10-05T09:31:27Z</dcterms:modified>
</cp:coreProperties>
</file>